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J324" i="1"/>
  <c r="J253"/>
  <c r="I254"/>
  <c r="H254"/>
  <c r="G254"/>
  <c r="F254"/>
  <c r="J183"/>
  <c r="J184"/>
  <c r="H185"/>
  <c r="G185"/>
  <c r="F185"/>
  <c r="H533"/>
  <c r="G533"/>
  <c r="F533"/>
  <c r="J531"/>
  <c r="J530"/>
  <c r="H550"/>
  <c r="J549"/>
  <c r="G550"/>
  <c r="F550"/>
  <c r="J548"/>
  <c r="J547"/>
  <c r="J546"/>
  <c r="J545"/>
  <c r="J544"/>
  <c r="J543"/>
  <c r="J542"/>
  <c r="J541"/>
  <c r="J540"/>
  <c r="J539"/>
  <c r="J538"/>
  <c r="H526"/>
  <c r="G526"/>
  <c r="F526"/>
  <c r="J525"/>
  <c r="J524"/>
  <c r="H197"/>
  <c r="G197"/>
  <c r="F197"/>
  <c r="J196"/>
  <c r="J245"/>
  <c r="J230"/>
  <c r="H351"/>
  <c r="G351"/>
  <c r="F351"/>
  <c r="J551" l="1"/>
  <c r="J533"/>
  <c r="J550"/>
  <c r="J552" s="1"/>
  <c r="J526"/>
  <c r="J197"/>
  <c r="H370"/>
  <c r="G370"/>
  <c r="F370"/>
  <c r="J534" l="1"/>
  <c r="J516"/>
  <c r="J515"/>
  <c r="H517"/>
  <c r="G517"/>
  <c r="F517"/>
  <c r="J510"/>
  <c r="J509"/>
  <c r="J508"/>
  <c r="J507"/>
  <c r="J506"/>
  <c r="J505"/>
  <c r="J517" l="1"/>
  <c r="H511"/>
  <c r="G511"/>
  <c r="F511"/>
  <c r="I493"/>
  <c r="J491"/>
  <c r="J490"/>
  <c r="J489"/>
  <c r="J488"/>
  <c r="J487"/>
  <c r="H492"/>
  <c r="G492"/>
  <c r="F492"/>
  <c r="J480"/>
  <c r="J479"/>
  <c r="J478"/>
  <c r="J477"/>
  <c r="H483"/>
  <c r="G483"/>
  <c r="F483"/>
  <c r="J472"/>
  <c r="J471"/>
  <c r="J470"/>
  <c r="J469"/>
  <c r="H473"/>
  <c r="G473"/>
  <c r="F473"/>
  <c r="J464"/>
  <c r="J463"/>
  <c r="J462"/>
  <c r="J461"/>
  <c r="H465"/>
  <c r="G465"/>
  <c r="F465"/>
  <c r="J455"/>
  <c r="J454"/>
  <c r="J453"/>
  <c r="H456"/>
  <c r="G456"/>
  <c r="F456"/>
  <c r="J448"/>
  <c r="J447"/>
  <c r="J446"/>
  <c r="J445"/>
  <c r="H449"/>
  <c r="G449"/>
  <c r="F449"/>
  <c r="J440"/>
  <c r="J439"/>
  <c r="J438"/>
  <c r="J437"/>
  <c r="H441"/>
  <c r="G441"/>
  <c r="F441"/>
  <c r="H433"/>
  <c r="G433"/>
  <c r="F433"/>
  <c r="J431"/>
  <c r="J430"/>
  <c r="J429"/>
  <c r="J422"/>
  <c r="J421"/>
  <c r="J420"/>
  <c r="J419"/>
  <c r="H425"/>
  <c r="G425"/>
  <c r="F425"/>
  <c r="J403"/>
  <c r="J402"/>
  <c r="J401"/>
  <c r="H404"/>
  <c r="G404"/>
  <c r="F404"/>
  <c r="J396"/>
  <c r="J395"/>
  <c r="J394"/>
  <c r="J393"/>
  <c r="H397"/>
  <c r="G397"/>
  <c r="F397"/>
  <c r="I360"/>
  <c r="I389" s="1"/>
  <c r="I405" s="1"/>
  <c r="J387"/>
  <c r="J386"/>
  <c r="J385"/>
  <c r="J384"/>
  <c r="J383"/>
  <c r="H388"/>
  <c r="G388"/>
  <c r="F388"/>
  <c r="J378"/>
  <c r="J377"/>
  <c r="J376"/>
  <c r="J375"/>
  <c r="J374"/>
  <c r="J368"/>
  <c r="J369"/>
  <c r="H379"/>
  <c r="G379"/>
  <c r="F379"/>
  <c r="J465" l="1"/>
  <c r="J473"/>
  <c r="J511"/>
  <c r="J519" s="1"/>
  <c r="J483"/>
  <c r="J492"/>
  <c r="J456"/>
  <c r="J433"/>
  <c r="J449"/>
  <c r="J379"/>
  <c r="J425"/>
  <c r="J388"/>
  <c r="J404"/>
  <c r="J397"/>
  <c r="J441"/>
  <c r="J367"/>
  <c r="J366"/>
  <c r="J365"/>
  <c r="J364"/>
  <c r="J349"/>
  <c r="J348"/>
  <c r="J347"/>
  <c r="J357"/>
  <c r="J356"/>
  <c r="J355"/>
  <c r="H359"/>
  <c r="G359"/>
  <c r="F359"/>
  <c r="J342"/>
  <c r="J341"/>
  <c r="J340"/>
  <c r="H343"/>
  <c r="G343"/>
  <c r="F343"/>
  <c r="J335"/>
  <c r="J334"/>
  <c r="J333"/>
  <c r="J332"/>
  <c r="J331"/>
  <c r="J330"/>
  <c r="H336"/>
  <c r="G336"/>
  <c r="F336"/>
  <c r="F325"/>
  <c r="J323"/>
  <c r="J322"/>
  <c r="J321"/>
  <c r="H325"/>
  <c r="G325"/>
  <c r="J316"/>
  <c r="J315"/>
  <c r="J314"/>
  <c r="H317"/>
  <c r="G317"/>
  <c r="F317"/>
  <c r="I309"/>
  <c r="J307"/>
  <c r="H308"/>
  <c r="G308"/>
  <c r="F308"/>
  <c r="J296"/>
  <c r="J302"/>
  <c r="J301"/>
  <c r="J300"/>
  <c r="J299"/>
  <c r="J298"/>
  <c r="J297"/>
  <c r="H303"/>
  <c r="G303"/>
  <c r="F303"/>
  <c r="J291"/>
  <c r="J290"/>
  <c r="J289"/>
  <c r="J288"/>
  <c r="H292"/>
  <c r="G292"/>
  <c r="F292"/>
  <c r="I284"/>
  <c r="J282"/>
  <c r="J281"/>
  <c r="H283"/>
  <c r="G283"/>
  <c r="F283"/>
  <c r="J276"/>
  <c r="J275"/>
  <c r="J274"/>
  <c r="J273"/>
  <c r="H277"/>
  <c r="G277"/>
  <c r="F277"/>
  <c r="J268"/>
  <c r="J267"/>
  <c r="J266"/>
  <c r="H269"/>
  <c r="G269"/>
  <c r="F269"/>
  <c r="J261"/>
  <c r="J260"/>
  <c r="J259"/>
  <c r="H262"/>
  <c r="G262"/>
  <c r="F262"/>
  <c r="J493" l="1"/>
  <c r="J351"/>
  <c r="J359"/>
  <c r="J370"/>
  <c r="J336"/>
  <c r="J343"/>
  <c r="J308"/>
  <c r="I310"/>
  <c r="I326" s="1"/>
  <c r="J283"/>
  <c r="J317"/>
  <c r="J325"/>
  <c r="J303"/>
  <c r="J292"/>
  <c r="J277"/>
  <c r="J269"/>
  <c r="J262"/>
  <c r="J360" l="1"/>
  <c r="J389"/>
  <c r="J405" s="1"/>
  <c r="J309"/>
  <c r="J284"/>
  <c r="J310" l="1"/>
  <c r="J326" s="1"/>
  <c r="J252" l="1"/>
  <c r="J251"/>
  <c r="J250"/>
  <c r="J244"/>
  <c r="H246"/>
  <c r="G246"/>
  <c r="F246"/>
  <c r="J246" l="1"/>
  <c r="J254"/>
  <c r="I240"/>
  <c r="I255" s="1"/>
  <c r="H240"/>
  <c r="G240"/>
  <c r="F240"/>
  <c r="J239"/>
  <c r="J238"/>
  <c r="J237"/>
  <c r="I232"/>
  <c r="I233" s="1"/>
  <c r="J231"/>
  <c r="J229"/>
  <c r="J228"/>
  <c r="H232"/>
  <c r="G232"/>
  <c r="F232"/>
  <c r="H224"/>
  <c r="G224"/>
  <c r="F224"/>
  <c r="J223"/>
  <c r="J222"/>
  <c r="J217"/>
  <c r="J216"/>
  <c r="H218"/>
  <c r="G218"/>
  <c r="F218"/>
  <c r="H212"/>
  <c r="G212"/>
  <c r="F212"/>
  <c r="J211"/>
  <c r="J210"/>
  <c r="J209"/>
  <c r="J240" l="1"/>
  <c r="J255" s="1"/>
  <c r="J232"/>
  <c r="J218"/>
  <c r="J224"/>
  <c r="J212"/>
  <c r="J233" l="1"/>
  <c r="I185" l="1"/>
  <c r="J191" l="1"/>
  <c r="J190"/>
  <c r="J189"/>
  <c r="H192"/>
  <c r="G192"/>
  <c r="F192"/>
  <c r="J182"/>
  <c r="J181"/>
  <c r="J180"/>
  <c r="J175"/>
  <c r="J174"/>
  <c r="J173"/>
  <c r="H176"/>
  <c r="G176"/>
  <c r="F176"/>
  <c r="J167"/>
  <c r="H169"/>
  <c r="G169"/>
  <c r="F169"/>
  <c r="J162"/>
  <c r="J161"/>
  <c r="H163"/>
  <c r="G163"/>
  <c r="F163"/>
  <c r="J156"/>
  <c r="J155"/>
  <c r="J154"/>
  <c r="H157"/>
  <c r="G157"/>
  <c r="F157"/>
  <c r="I150"/>
  <c r="I199" s="1"/>
  <c r="J149"/>
  <c r="J148"/>
  <c r="J147"/>
  <c r="H150"/>
  <c r="G150"/>
  <c r="F150"/>
  <c r="J192" l="1"/>
  <c r="J185"/>
  <c r="J169"/>
  <c r="J176"/>
  <c r="J157"/>
  <c r="J163"/>
  <c r="J150"/>
  <c r="J142" l="1"/>
  <c r="J141"/>
  <c r="J140"/>
  <c r="J139"/>
  <c r="H143"/>
  <c r="G143"/>
  <c r="F143"/>
  <c r="J143" l="1"/>
  <c r="J199" s="1"/>
  <c r="I134"/>
  <c r="J133"/>
  <c r="J132"/>
  <c r="J131"/>
  <c r="J130"/>
  <c r="H134"/>
  <c r="G134"/>
  <c r="F134"/>
  <c r="I126"/>
  <c r="J125"/>
  <c r="J124"/>
  <c r="J123"/>
  <c r="H126"/>
  <c r="G126"/>
  <c r="F126"/>
  <c r="I110"/>
  <c r="I119"/>
  <c r="J118"/>
  <c r="J117"/>
  <c r="J116"/>
  <c r="J115"/>
  <c r="J114"/>
  <c r="H119"/>
  <c r="G119"/>
  <c r="F119"/>
  <c r="J109"/>
  <c r="J108"/>
  <c r="J107"/>
  <c r="J106"/>
  <c r="H110"/>
  <c r="G110"/>
  <c r="F110"/>
  <c r="I102"/>
  <c r="J92"/>
  <c r="J93"/>
  <c r="J94"/>
  <c r="J95"/>
  <c r="J96"/>
  <c r="J97"/>
  <c r="J98"/>
  <c r="J99"/>
  <c r="J100"/>
  <c r="J101"/>
  <c r="H102"/>
  <c r="G102"/>
  <c r="F102"/>
  <c r="J91"/>
  <c r="J90"/>
  <c r="J89"/>
  <c r="I85"/>
  <c r="J84"/>
  <c r="J83"/>
  <c r="J82"/>
  <c r="H85"/>
  <c r="G85"/>
  <c r="F85"/>
  <c r="I78"/>
  <c r="J74"/>
  <c r="J77"/>
  <c r="J76"/>
  <c r="J75"/>
  <c r="H78"/>
  <c r="G78"/>
  <c r="F78"/>
  <c r="I69"/>
  <c r="J68"/>
  <c r="H69"/>
  <c r="G69"/>
  <c r="F69"/>
  <c r="I64"/>
  <c r="J63"/>
  <c r="J62"/>
  <c r="H64"/>
  <c r="G64"/>
  <c r="F64"/>
  <c r="I58"/>
  <c r="J57"/>
  <c r="H58"/>
  <c r="G58"/>
  <c r="F58"/>
  <c r="H53"/>
  <c r="G53"/>
  <c r="F53"/>
  <c r="I53"/>
  <c r="J52"/>
  <c r="J51"/>
  <c r="J46"/>
  <c r="J45"/>
  <c r="I47"/>
  <c r="J126" l="1"/>
  <c r="I135"/>
  <c r="J119"/>
  <c r="J134"/>
  <c r="J102"/>
  <c r="J110"/>
  <c r="J85"/>
  <c r="J78"/>
  <c r="J64"/>
  <c r="J69"/>
  <c r="I70"/>
  <c r="J58"/>
  <c r="J53"/>
  <c r="J135" l="1"/>
  <c r="H47"/>
  <c r="G47"/>
  <c r="F47"/>
  <c r="J39"/>
  <c r="J38"/>
  <c r="J33"/>
  <c r="J32"/>
  <c r="J27"/>
  <c r="J26"/>
  <c r="J47" l="1"/>
  <c r="J70" s="1"/>
  <c r="J20"/>
  <c r="J19"/>
  <c r="J5"/>
  <c r="J14"/>
  <c r="J13"/>
  <c r="J12"/>
  <c r="J6"/>
  <c r="J7"/>
  <c r="I40" l="1"/>
  <c r="I34"/>
  <c r="I28"/>
  <c r="I21"/>
  <c r="I8"/>
  <c r="I15"/>
  <c r="H40"/>
  <c r="G40"/>
  <c r="F40"/>
  <c r="I41" l="1"/>
  <c r="J40"/>
  <c r="I22"/>
  <c r="H34"/>
  <c r="G34"/>
  <c r="F34"/>
  <c r="H28"/>
  <c r="G28"/>
  <c r="F28"/>
  <c r="H21"/>
  <c r="G21"/>
  <c r="F21"/>
  <c r="J21" l="1"/>
  <c r="J34"/>
  <c r="J41" s="1"/>
  <c r="J28"/>
  <c r="H15"/>
  <c r="G15"/>
  <c r="F15"/>
  <c r="H8"/>
  <c r="G8"/>
  <c r="F8"/>
  <c r="J15" l="1"/>
  <c r="J8"/>
  <c r="J22" l="1"/>
  <c r="J200" s="1"/>
</calcChain>
</file>

<file path=xl/sharedStrings.xml><?xml version="1.0" encoding="utf-8"?>
<sst xmlns="http://schemas.openxmlformats.org/spreadsheetml/2006/main" count="1536" uniqueCount="190">
  <si>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</si>
  <si>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</si>
  <si>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</si>
  <si>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</si>
  <si>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</si>
  <si>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</si>
  <si>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</si>
  <si>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</si>
  <si>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</si>
  <si>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</si>
  <si>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</si>
  <si>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</si>
  <si>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</si>
  <si>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</si>
  <si>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</si>
  <si>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</si>
  <si>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</si>
  <si>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</si>
  <si>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</si>
  <si>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</si>
  <si>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</si>
  <si>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</si>
  <si>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</si>
  <si>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</si>
  <si>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</si>
  <si>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</si>
  <si>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</si>
  <si>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</si>
  <si>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</si>
  <si>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</si>
  <si>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</si>
  <si>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</si>
  <si>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</si>
  <si>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</si>
  <si>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</si>
  <si>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</si>
  <si>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</si>
  <si>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</si>
  <si>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</si>
  <si>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</si>
  <si>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</si>
  <si>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</si>
  <si>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</si>
  <si>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</si>
  <si>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</si>
  <si>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</si>
  <si>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</si>
  <si>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</si>
  <si>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</si>
  <si>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</si>
  <si>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</si>
  <si>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</si>
  <si>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</si>
  <si>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</si>
  <si>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</si>
  <si>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</si>
  <si>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</si>
  <si>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</si>
  <si>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</si>
  <si>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</si>
  <si>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</si>
  <si>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</si>
  <si>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</si>
  <si>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</si>
  <si>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</si>
  <si>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</si>
  <si>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</si>
  <si>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</si>
  <si>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</si>
  <si>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</si>
  <si>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</si>
  <si>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</si>
  <si>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</si>
  <si>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</si>
  <si>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</si>
  <si>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</si>
  <si>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</si>
  <si>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</si>
  <si>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</si>
  <si>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</si>
  <si>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</si>
  <si>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</si>
  <si>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</si>
  <si>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</si>
  <si>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</si>
  <si>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t>Т1</t>
  </si>
  <si>
    <t>Т2</t>
  </si>
  <si>
    <t>ТП-480 ООО "МИГ"</t>
  </si>
  <si>
    <t>ТП-6571</t>
  </si>
  <si>
    <t>АС</t>
  </si>
  <si>
    <t>№ Ф</t>
  </si>
  <si>
    <t>кол. потр.</t>
  </si>
  <si>
    <t>кВт</t>
  </si>
  <si>
    <t>Ф-13</t>
  </si>
  <si>
    <t>Ф-10</t>
  </si>
  <si>
    <t>Итого от РО-14</t>
  </si>
  <si>
    <t>Итого от РО-15 до РО-14</t>
  </si>
  <si>
    <t>Итого от РО-13 до РО-15</t>
  </si>
  <si>
    <t>Итого от РО-26 до РО-13</t>
  </si>
  <si>
    <t>Итого до РО-26</t>
  </si>
  <si>
    <t>Итого от РО-8</t>
  </si>
  <si>
    <t>Итого от РО-16 до РО-8</t>
  </si>
  <si>
    <t>Итого от РО-6</t>
  </si>
  <si>
    <t>Итого от РО-21</t>
  </si>
  <si>
    <t>Итого от РО-5</t>
  </si>
  <si>
    <t>Итого от РО-4 до РО-16</t>
  </si>
  <si>
    <t>№ТП</t>
  </si>
  <si>
    <t>ТП-486  (Восточный)</t>
  </si>
  <si>
    <t>Итого от РО-2</t>
  </si>
  <si>
    <t>Итого от РО-3</t>
  </si>
  <si>
    <t>Итого до РО-4</t>
  </si>
  <si>
    <t>Ф-20</t>
  </si>
  <si>
    <r>
      <rPr>
        <sz val="14"/>
        <rFont val="Calibri"/>
        <family val="2"/>
        <charset val="204"/>
      </rPr>
      <t>1</t>
    </r>
    <r>
      <rPr>
        <sz val="11"/>
        <color theme="1"/>
        <rFont val="Calibri"/>
        <family val="2"/>
        <charset val="204"/>
        <scheme val="minor"/>
      </rPr>
      <t/>
    </r>
  </si>
  <si>
    <t>Итого по Ф-20 от РО-814</t>
  </si>
  <si>
    <t>Ф-6</t>
  </si>
  <si>
    <t>Итого по Ф-6</t>
  </si>
  <si>
    <t>Ф-14</t>
  </si>
  <si>
    <t>Итого по Ф-10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</si>
  <si>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 19.06.2026-25.06.2026г. июнь 2026 г.</t>
    </r>
  </si>
  <si>
    <t>19.06.2026 г            10:30</t>
  </si>
  <si>
    <t>19.06.2026 г            13:55</t>
  </si>
  <si>
    <t>19.06.2026 г            13:30</t>
  </si>
  <si>
    <t>19.06.2026 г            09:20</t>
  </si>
  <si>
    <t>19.06.2026 г            13:45</t>
  </si>
  <si>
    <t>19.06.2026 г            13:10</t>
  </si>
  <si>
    <t>19.06.2026 г            13:25</t>
  </si>
  <si>
    <t>19.06.2026 г            14:10</t>
  </si>
  <si>
    <t>19.06.2026 г            14:25</t>
  </si>
  <si>
    <t>19.06.2026 г            11:30</t>
  </si>
  <si>
    <t>19.06.2026 г            11:00</t>
  </si>
  <si>
    <t>19.06.2026 г            16:20</t>
  </si>
  <si>
    <t>19.06.2026 г            10:00</t>
  </si>
  <si>
    <t>19.06.2026 г            16:10</t>
  </si>
  <si>
    <t>19.06.2026 г            16:00</t>
  </si>
  <si>
    <t>19.06.2026 г            16:45</t>
  </si>
  <si>
    <t>19.06.2026 г            16:30</t>
  </si>
  <si>
    <t>19.06.2026 г            11:55</t>
  </si>
  <si>
    <t>19.06.2026 г            14:00</t>
  </si>
  <si>
    <t>19.06.2026 г            14:30</t>
  </si>
  <si>
    <t>19.06.2026 г            15:30</t>
  </si>
  <si>
    <t>ТП-6572(Эл ЗП)</t>
  </si>
  <si>
    <t>19.06.2026 г            17:00</t>
  </si>
  <si>
    <t>ТП-6178</t>
  </si>
  <si>
    <t>19.06.2026 г            17:10</t>
  </si>
  <si>
    <t>Ф-15 К-Мияки, Ф-18 К-Семеновка</t>
  </si>
  <si>
    <t>19.06.2026 г            08:30</t>
  </si>
  <si>
    <t>ТП-6544(Очистные)</t>
  </si>
  <si>
    <t>Итого по Ф-14</t>
  </si>
  <si>
    <t>Итого по Ф-15</t>
  </si>
  <si>
    <t>ТП-6177</t>
  </si>
  <si>
    <t>63х2</t>
  </si>
  <si>
    <t>19.06.2026 г            08:45</t>
  </si>
  <si>
    <t>22.06.2026 г            20:10</t>
  </si>
  <si>
    <t>22.06.2026 г            20:20</t>
  </si>
  <si>
    <t>22.06.2026 г            20:15</t>
  </si>
  <si>
    <t>22.06.2026 г            20:25</t>
  </si>
  <si>
    <t>22.06.2026 г            20:30</t>
  </si>
  <si>
    <t>22.06.2026 г            20:35</t>
  </si>
  <si>
    <t>22.06.2026 г            19:20</t>
  </si>
  <si>
    <t>22.06.2026 г            19:05</t>
  </si>
  <si>
    <t>22.06.2026 г            18:50</t>
  </si>
  <si>
    <t>22.06.2026 г            18:20</t>
  </si>
  <si>
    <t>22.06.2026 г            19:30</t>
  </si>
  <si>
    <t>22.06.2026 г            19:40</t>
  </si>
  <si>
    <t>22.06.2026 г            19:55</t>
  </si>
  <si>
    <t>22.06.2026 г            21:05</t>
  </si>
  <si>
    <t>22.06.2026 г            20:45</t>
  </si>
  <si>
    <t>22.06.2026 г            20:55</t>
  </si>
  <si>
    <t>22.06.2026 г            21:00</t>
  </si>
  <si>
    <t>22.06.2026 г            20:00</t>
  </si>
  <si>
    <t>22.06.2026 г            18:30</t>
  </si>
  <si>
    <t>23.06.2026 г            19:20</t>
  </si>
  <si>
    <t>23.06.2026 г            20:10</t>
  </si>
  <si>
    <t>23.06.2026 г            20:05</t>
  </si>
  <si>
    <t>23.06.2026 г            18:45</t>
  </si>
  <si>
    <t>23.06.2026 г            19:00</t>
  </si>
  <si>
    <t>23.06.2026 г            18:15</t>
  </si>
  <si>
    <t>23.06.2026 г            18:10</t>
  </si>
  <si>
    <t>23.06.2026 г            18:00</t>
  </si>
  <si>
    <t>23.06.2026 г            19:05</t>
  </si>
  <si>
    <t>23.06.2026 г             21:00</t>
  </si>
  <si>
    <t>23.06.2026 г            20:40</t>
  </si>
  <si>
    <t>23.06.2026 г            20:55</t>
  </si>
  <si>
    <t>23.06.2026 г            19:40</t>
  </si>
  <si>
    <t>23.06.2026 г            20:15</t>
  </si>
  <si>
    <t>23.06.2026 г            19:25</t>
  </si>
  <si>
    <t>23.06.2026 г            20:45</t>
  </si>
  <si>
    <t>23.06.2026 г            20:30</t>
  </si>
  <si>
    <t>23.06.2026 г            19:50</t>
  </si>
  <si>
    <t>23.06.2026 г            19:35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</si>
</sst>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8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7" fillId="3" borderId="45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vertical="center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0" fillId="4" borderId="0" xfId="0" applyFill="1"/>
    <xf numFmtId="0" fontId="7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top"/>
    </xf>
    <xf numFmtId="0" fontId="2" fillId="4" borderId="32" xfId="0" applyFont="1" applyFill="1" applyBorder="1" applyAlignment="1">
      <alignment horizontal="center" vertical="top"/>
    </xf>
    <xf numFmtId="0" fontId="2" fillId="4" borderId="28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/>
    </xf>
    <xf numFmtId="0" fontId="7" fillId="4" borderId="36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left" vertical="center" indent="1"/>
    </xf>
    <xf numFmtId="0" fontId="2" fillId="4" borderId="39" xfId="0" applyFont="1" applyFill="1" applyBorder="1" applyAlignment="1">
      <alignment horizontal="left" vertical="center" indent="1"/>
    </xf>
    <xf numFmtId="0" fontId="5" fillId="4" borderId="45" xfId="0" applyFont="1" applyFill="1" applyBorder="1" applyAlignment="1">
      <alignment horizontal="center" vertical="top"/>
    </xf>
    <xf numFmtId="0" fontId="7" fillId="4" borderId="45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right" vertical="center"/>
    </xf>
    <xf numFmtId="0" fontId="2" fillId="0" borderId="4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center"/>
    </xf>
    <xf numFmtId="0" fontId="7" fillId="4" borderId="43" xfId="0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center" vertical="top"/>
    </xf>
    <xf numFmtId="0" fontId="7" fillId="3" borderId="51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0" fontId="7" fillId="2" borderId="5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right" vertical="center"/>
    </xf>
    <xf numFmtId="0" fontId="7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0" fontId="2" fillId="3" borderId="28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2" borderId="37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/>
    </xf>
    <xf numFmtId="0" fontId="7" fillId="4" borderId="5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8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2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57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2" fillId="2" borderId="50" xfId="0" applyFont="1" applyFill="1" applyBorder="1" applyAlignment="1">
      <alignment vertical="center"/>
    </xf>
    <xf numFmtId="0" fontId="2" fillId="2" borderId="58" xfId="0" applyFont="1" applyFill="1" applyBorder="1" applyAlignment="1">
      <alignment vertical="center"/>
    </xf>
    <xf numFmtId="0" fontId="2" fillId="2" borderId="52" xfId="0" applyFont="1" applyFill="1" applyBorder="1" applyAlignment="1">
      <alignment vertical="center"/>
    </xf>
    <xf numFmtId="0" fontId="2" fillId="2" borderId="5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9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2" fillId="2" borderId="42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vertical="center"/>
    </xf>
    <xf numFmtId="0" fontId="2" fillId="2" borderId="59" xfId="0" applyFont="1" applyFill="1" applyBorder="1" applyAlignment="1">
      <alignment vertical="center" wrapText="1"/>
    </xf>
    <xf numFmtId="0" fontId="2" fillId="2" borderId="58" xfId="0" applyFont="1" applyFill="1" applyBorder="1" applyAlignment="1">
      <alignment vertical="center" wrapText="1"/>
    </xf>
    <xf numFmtId="0" fontId="2" fillId="2" borderId="52" xfId="0" applyFont="1" applyFill="1" applyBorder="1" applyAlignment="1">
      <alignment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5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top"/>
    </xf>
    <xf numFmtId="0" fontId="0" fillId="4" borderId="3" xfId="0" applyFill="1" applyBorder="1"/>
    <xf numFmtId="0" fontId="0" fillId="4" borderId="4" xfId="0" applyFill="1" applyBorder="1"/>
    <xf numFmtId="0" fontId="2" fillId="4" borderId="36" xfId="0" applyFont="1" applyFill="1" applyBorder="1" applyAlignment="1">
      <alignment vertical="center"/>
    </xf>
    <xf numFmtId="0" fontId="2" fillId="4" borderId="5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center" vertical="top"/>
    </xf>
    <xf numFmtId="0" fontId="2" fillId="4" borderId="31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 vertical="top"/>
    </xf>
    <xf numFmtId="0" fontId="2" fillId="4" borderId="4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left" vertical="center"/>
    </xf>
    <xf numFmtId="0" fontId="3" fillId="4" borderId="26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left" vertical="center" indent="1"/>
    </xf>
    <xf numFmtId="0" fontId="2" fillId="4" borderId="38" xfId="0" applyFont="1" applyFill="1" applyBorder="1" applyAlignment="1">
      <alignment horizontal="left" vertical="center" indent="1"/>
    </xf>
    <xf numFmtId="0" fontId="5" fillId="4" borderId="58" xfId="0" applyFont="1" applyFill="1" applyBorder="1" applyAlignment="1">
      <alignment horizontal="center" vertical="top"/>
    </xf>
    <xf numFmtId="0" fontId="7" fillId="4" borderId="58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5" borderId="28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1"/>
    </xf>
    <xf numFmtId="0" fontId="5" fillId="5" borderId="58" xfId="0" applyFont="1" applyFill="1" applyBorder="1" applyAlignment="1">
      <alignment horizontal="center" vertical="top"/>
    </xf>
    <xf numFmtId="0" fontId="7" fillId="5" borderId="58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right" vertical="center"/>
    </xf>
    <xf numFmtId="0" fontId="2" fillId="5" borderId="36" xfId="0" applyFont="1" applyFill="1" applyBorder="1" applyAlignment="1">
      <alignment horizontal="left" vertical="center"/>
    </xf>
    <xf numFmtId="0" fontId="2" fillId="5" borderId="40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0" fontId="5" fillId="4" borderId="54" xfId="0" applyFont="1" applyFill="1" applyBorder="1" applyAlignment="1">
      <alignment horizontal="center" vertical="top"/>
    </xf>
    <xf numFmtId="0" fontId="5" fillId="4" borderId="45" xfId="0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3" borderId="61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60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left" vertical="center" indent="1"/>
    </xf>
    <xf numFmtId="0" fontId="2" fillId="3" borderId="12" xfId="0" applyFont="1" applyFill="1" applyBorder="1" applyAlignment="1">
      <alignment horizontal="left" vertical="center" indent="1"/>
    </xf>
    <xf numFmtId="0" fontId="2" fillId="3" borderId="22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3" fillId="4" borderId="37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 wrapText="1"/>
    </xf>
    <xf numFmtId="0" fontId="3" fillId="3" borderId="3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top"/>
    </xf>
    <xf numFmtId="0" fontId="5" fillId="4" borderId="53" xfId="0" applyFont="1" applyFill="1" applyBorder="1" applyAlignment="1">
      <alignment horizontal="center" vertical="top"/>
    </xf>
    <xf numFmtId="0" fontId="5" fillId="4" borderId="32" xfId="0" applyFont="1" applyFill="1" applyBorder="1" applyAlignment="1">
      <alignment horizontal="center" vertical="top"/>
    </xf>
    <xf numFmtId="0" fontId="2" fillId="3" borderId="27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indent="1"/>
    </xf>
    <xf numFmtId="0" fontId="2" fillId="3" borderId="37" xfId="0" applyFont="1" applyFill="1" applyBorder="1" applyAlignment="1">
      <alignment horizontal="left" vertical="center" inden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3" fillId="3" borderId="46" xfId="0" applyFont="1" applyFill="1" applyBorder="1" applyAlignment="1">
      <alignment horizontal="center" vertical="top"/>
    </xf>
    <xf numFmtId="0" fontId="3" fillId="3" borderId="47" xfId="0" applyFont="1" applyFill="1" applyBorder="1" applyAlignment="1">
      <alignment horizontal="center" vertical="top"/>
    </xf>
    <xf numFmtId="0" fontId="3" fillId="3" borderId="44" xfId="0" applyFont="1" applyFill="1" applyBorder="1" applyAlignment="1">
      <alignment horizontal="center" vertical="top"/>
    </xf>
    <xf numFmtId="0" fontId="2" fillId="3" borderId="28" xfId="0" applyFont="1" applyFill="1" applyBorder="1" applyAlignment="1">
      <alignment horizontal="right" vertical="center"/>
    </xf>
    <xf numFmtId="0" fontId="2" fillId="3" borderId="29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left" vertical="center" indent="1"/>
    </xf>
    <xf numFmtId="0" fontId="2" fillId="3" borderId="39" xfId="0" applyFont="1" applyFill="1" applyBorder="1" applyAlignment="1">
      <alignment horizontal="left" vertical="center" inden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58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72"/>
  <sheetViews>
    <sheetView tabSelected="1" topLeftCell="A544" zoomScaleNormal="100" workbookViewId="0">
      <selection activeCell="Q582" sqref="Q582"/>
    </sheetView>
  </sheetViews>
  <sheetFormatPr defaultRowHeight="12.75"/>
  <cols>
    <col min="1" max="1" width="16.7109375" customWidth="1"/>
    <col min="2" max="2" width="14" style="42" customWidth="1"/>
    <col min="3" max="3" width="11"/>
    <col min="4" max="5" width="10"/>
    <col min="6" max="6" width="11"/>
    <col min="7" max="7" width="9.85546875" bestFit="1" customWidth="1"/>
    <col min="8" max="8" width="9"/>
    <col min="9" max="9" width="10.28515625" style="42" customWidth="1"/>
    <col min="10" max="10" width="9.140625" style="42"/>
    <col min="11" max="11" width="6.28515625" customWidth="1"/>
    <col min="12" max="12" width="6"/>
    <col min="13" max="13" width="7.5703125" bestFit="1" customWidth="1"/>
    <col min="14" max="16" width="6"/>
    <col min="17" max="17" width="23.85546875" customWidth="1"/>
  </cols>
  <sheetData>
    <row r="1" spans="1:17" ht="37.5" customHeight="1" thickBot="1">
      <c r="A1" s="329" t="s">
        <v>118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1"/>
    </row>
    <row r="2" spans="1:17" ht="18.75" customHeight="1" thickBot="1">
      <c r="A2" s="1">
        <v>1</v>
      </c>
      <c r="B2" s="63"/>
      <c r="C2" s="2"/>
      <c r="D2" s="2"/>
      <c r="E2" s="3"/>
      <c r="F2" s="4"/>
      <c r="G2" s="4"/>
      <c r="H2" s="4"/>
      <c r="I2" s="62"/>
      <c r="J2" s="62"/>
      <c r="K2" s="5"/>
      <c r="L2" s="6"/>
      <c r="M2" s="6"/>
      <c r="N2" s="6"/>
      <c r="O2" s="6"/>
      <c r="P2" s="6"/>
      <c r="Q2" s="7"/>
    </row>
    <row r="3" spans="1:17" ht="18.75">
      <c r="A3" s="241" t="s">
        <v>0</v>
      </c>
      <c r="B3" s="322" t="s">
        <v>90</v>
      </c>
      <c r="C3" s="243" t="s">
        <v>16</v>
      </c>
      <c r="D3" s="245" t="s">
        <v>12</v>
      </c>
      <c r="E3" s="247" t="s">
        <v>1</v>
      </c>
      <c r="F3" s="236" t="s">
        <v>13</v>
      </c>
      <c r="G3" s="237"/>
      <c r="H3" s="237"/>
      <c r="I3" s="332" t="s">
        <v>91</v>
      </c>
      <c r="J3" s="334" t="s">
        <v>92</v>
      </c>
      <c r="K3" s="236" t="s">
        <v>14</v>
      </c>
      <c r="L3" s="237"/>
      <c r="M3" s="237"/>
      <c r="N3" s="236" t="s">
        <v>15</v>
      </c>
      <c r="O3" s="237"/>
      <c r="P3" s="237"/>
      <c r="Q3" s="18" t="s">
        <v>2</v>
      </c>
    </row>
    <row r="4" spans="1:17" ht="18.75">
      <c r="A4" s="242"/>
      <c r="B4" s="284"/>
      <c r="C4" s="244"/>
      <c r="D4" s="246"/>
      <c r="E4" s="248"/>
      <c r="F4" s="57" t="s">
        <v>3</v>
      </c>
      <c r="G4" s="57" t="s">
        <v>4</v>
      </c>
      <c r="H4" s="57" t="s">
        <v>5</v>
      </c>
      <c r="I4" s="333"/>
      <c r="J4" s="335"/>
      <c r="K4" s="57" t="s">
        <v>3</v>
      </c>
      <c r="L4" s="57" t="s">
        <v>4</v>
      </c>
      <c r="M4" s="57" t="s">
        <v>5</v>
      </c>
      <c r="N4" s="57" t="s">
        <v>6</v>
      </c>
      <c r="O4" s="57" t="s">
        <v>7</v>
      </c>
      <c r="P4" s="57" t="s">
        <v>8</v>
      </c>
      <c r="Q4" s="360" t="s">
        <v>152</v>
      </c>
    </row>
    <row r="5" spans="1:17" ht="18.75">
      <c r="A5" s="275" t="s">
        <v>33</v>
      </c>
      <c r="B5" s="33"/>
      <c r="C5" s="272">
        <v>160</v>
      </c>
      <c r="D5" s="272">
        <v>231</v>
      </c>
      <c r="E5" s="57" t="s">
        <v>9</v>
      </c>
      <c r="F5" s="9">
        <v>27</v>
      </c>
      <c r="G5" s="9">
        <v>30</v>
      </c>
      <c r="H5" s="9">
        <v>13</v>
      </c>
      <c r="I5" s="70">
        <v>29</v>
      </c>
      <c r="J5" s="44">
        <f>(F5+G5+H5)/3*1.73*380/1000</f>
        <v>15.339333333333334</v>
      </c>
      <c r="K5" s="280">
        <v>228</v>
      </c>
      <c r="L5" s="281">
        <v>228</v>
      </c>
      <c r="M5" s="281">
        <v>227</v>
      </c>
      <c r="N5" s="281">
        <v>393</v>
      </c>
      <c r="O5" s="281">
        <v>396</v>
      </c>
      <c r="P5" s="281">
        <v>398</v>
      </c>
      <c r="Q5" s="361"/>
    </row>
    <row r="6" spans="1:17" ht="18.75">
      <c r="A6" s="324"/>
      <c r="B6" s="34" t="s">
        <v>94</v>
      </c>
      <c r="C6" s="272"/>
      <c r="D6" s="272"/>
      <c r="E6" s="57">
        <v>2</v>
      </c>
      <c r="F6" s="9">
        <v>15</v>
      </c>
      <c r="G6" s="9">
        <v>7</v>
      </c>
      <c r="H6" s="9">
        <v>11</v>
      </c>
      <c r="I6" s="70">
        <v>53</v>
      </c>
      <c r="J6" s="44">
        <f t="shared" ref="J6:J8" si="0">(F6+G6+H6)/3*1.73*380/1000</f>
        <v>7.2314000000000007</v>
      </c>
      <c r="K6" s="280"/>
      <c r="L6" s="281"/>
      <c r="M6" s="281"/>
      <c r="N6" s="281"/>
      <c r="O6" s="281"/>
      <c r="P6" s="281"/>
      <c r="Q6" s="361"/>
    </row>
    <row r="7" spans="1:17" ht="18.75" thickBot="1">
      <c r="A7" s="276"/>
      <c r="B7" s="37"/>
      <c r="C7" s="272"/>
      <c r="D7" s="272"/>
      <c r="E7" s="57">
        <v>3</v>
      </c>
      <c r="F7" s="9">
        <v>1</v>
      </c>
      <c r="G7" s="9">
        <v>10</v>
      </c>
      <c r="H7" s="9">
        <v>3</v>
      </c>
      <c r="I7" s="70">
        <v>11</v>
      </c>
      <c r="J7" s="44">
        <f t="shared" si="0"/>
        <v>3.0678666666666667</v>
      </c>
      <c r="K7" s="280"/>
      <c r="L7" s="281"/>
      <c r="M7" s="281"/>
      <c r="N7" s="281"/>
      <c r="O7" s="281"/>
      <c r="P7" s="281"/>
      <c r="Q7" s="361"/>
    </row>
    <row r="8" spans="1:17" ht="18" customHeight="1" thickBot="1">
      <c r="A8" s="298"/>
      <c r="B8" s="38"/>
      <c r="C8" s="299"/>
      <c r="D8" s="274"/>
      <c r="E8" s="16" t="s">
        <v>17</v>
      </c>
      <c r="F8" s="11">
        <f>SUM(F5:F7)</f>
        <v>43</v>
      </c>
      <c r="G8" s="11">
        <f>SUM(G5:G7)</f>
        <v>47</v>
      </c>
      <c r="H8" s="31">
        <f>SUM(H5:H7)</f>
        <v>27</v>
      </c>
      <c r="I8" s="45">
        <f>SUM(I5:I7)</f>
        <v>93</v>
      </c>
      <c r="J8" s="44">
        <f t="shared" si="0"/>
        <v>25.6386</v>
      </c>
      <c r="K8" s="316"/>
      <c r="L8" s="317"/>
      <c r="M8" s="317"/>
      <c r="N8" s="317"/>
      <c r="O8" s="317"/>
      <c r="P8" s="317"/>
      <c r="Q8" s="362"/>
    </row>
    <row r="9" spans="1:17" ht="18" customHeight="1" thickBot="1">
      <c r="A9" s="1">
        <v>2</v>
      </c>
      <c r="B9" s="63"/>
      <c r="C9" s="2"/>
      <c r="D9" s="2"/>
      <c r="E9" s="3"/>
      <c r="F9" s="4"/>
      <c r="G9" s="4"/>
      <c r="H9" s="4"/>
      <c r="I9" s="62"/>
      <c r="J9" s="62"/>
      <c r="K9" s="5"/>
      <c r="L9" s="6"/>
      <c r="M9" s="6"/>
      <c r="N9" s="6"/>
      <c r="O9" s="6"/>
      <c r="P9" s="6"/>
      <c r="Q9" s="7"/>
    </row>
    <row r="10" spans="1:17" ht="18.75">
      <c r="A10" s="241" t="s">
        <v>0</v>
      </c>
      <c r="B10" s="39"/>
      <c r="C10" s="243" t="s">
        <v>16</v>
      </c>
      <c r="D10" s="245" t="s">
        <v>12</v>
      </c>
      <c r="E10" s="247" t="s">
        <v>1</v>
      </c>
      <c r="F10" s="236" t="s">
        <v>13</v>
      </c>
      <c r="G10" s="237"/>
      <c r="H10" s="237"/>
      <c r="I10" s="47"/>
      <c r="J10" s="47"/>
      <c r="K10" s="236" t="s">
        <v>14</v>
      </c>
      <c r="L10" s="237"/>
      <c r="M10" s="237"/>
      <c r="N10" s="236" t="s">
        <v>15</v>
      </c>
      <c r="O10" s="237"/>
      <c r="P10" s="237"/>
      <c r="Q10" s="18" t="s">
        <v>2</v>
      </c>
    </row>
    <row r="11" spans="1:17" ht="18.75" customHeight="1">
      <c r="A11" s="242"/>
      <c r="B11" s="40"/>
      <c r="C11" s="244"/>
      <c r="D11" s="246"/>
      <c r="E11" s="248"/>
      <c r="F11" s="57" t="s">
        <v>3</v>
      </c>
      <c r="G11" s="57" t="s">
        <v>4</v>
      </c>
      <c r="H11" s="57" t="s">
        <v>5</v>
      </c>
      <c r="I11" s="48"/>
      <c r="J11" s="48"/>
      <c r="K11" s="57" t="s">
        <v>3</v>
      </c>
      <c r="L11" s="57" t="s">
        <v>4</v>
      </c>
      <c r="M11" s="57" t="s">
        <v>5</v>
      </c>
      <c r="N11" s="57" t="s">
        <v>6</v>
      </c>
      <c r="O11" s="57" t="s">
        <v>7</v>
      </c>
      <c r="P11" s="57" t="s">
        <v>8</v>
      </c>
      <c r="Q11" s="360" t="s">
        <v>153</v>
      </c>
    </row>
    <row r="12" spans="1:17" ht="18.75" customHeight="1">
      <c r="A12" s="275" t="s">
        <v>35</v>
      </c>
      <c r="B12" s="33"/>
      <c r="C12" s="272">
        <v>250</v>
      </c>
      <c r="D12" s="272">
        <v>361</v>
      </c>
      <c r="E12" s="57" t="s">
        <v>9</v>
      </c>
      <c r="F12" s="9">
        <v>47</v>
      </c>
      <c r="G12" s="9">
        <v>15</v>
      </c>
      <c r="H12" s="9">
        <v>20</v>
      </c>
      <c r="I12" s="70">
        <v>34</v>
      </c>
      <c r="J12" s="44">
        <f>(F12+G12+H12)/3*1.73*380/1000</f>
        <v>17.968933333333332</v>
      </c>
      <c r="K12" s="280">
        <v>234</v>
      </c>
      <c r="L12" s="281">
        <v>234</v>
      </c>
      <c r="M12" s="281">
        <v>236</v>
      </c>
      <c r="N12" s="281">
        <v>404</v>
      </c>
      <c r="O12" s="281">
        <v>406</v>
      </c>
      <c r="P12" s="281">
        <v>407</v>
      </c>
      <c r="Q12" s="361"/>
    </row>
    <row r="13" spans="1:17" ht="18.75" customHeight="1">
      <c r="A13" s="276"/>
      <c r="B13" s="34" t="s">
        <v>94</v>
      </c>
      <c r="C13" s="272"/>
      <c r="D13" s="272"/>
      <c r="E13" s="57" t="s">
        <v>10</v>
      </c>
      <c r="F13" s="9">
        <v>33</v>
      </c>
      <c r="G13" s="9">
        <v>58</v>
      </c>
      <c r="H13" s="9">
        <v>59</v>
      </c>
      <c r="I13" s="70">
        <v>71</v>
      </c>
      <c r="J13" s="44">
        <f>(F13+G13+H13)/3*1.73*380/1000</f>
        <v>32.869999999999997</v>
      </c>
      <c r="K13" s="280"/>
      <c r="L13" s="281"/>
      <c r="M13" s="281"/>
      <c r="N13" s="281"/>
      <c r="O13" s="281"/>
      <c r="P13" s="281"/>
      <c r="Q13" s="361"/>
    </row>
    <row r="14" spans="1:17" ht="18.75" customHeight="1" thickBot="1">
      <c r="A14" s="276"/>
      <c r="B14" s="37"/>
      <c r="C14" s="279"/>
      <c r="D14" s="273"/>
      <c r="E14" s="57" t="s">
        <v>61</v>
      </c>
      <c r="F14" s="19">
        <v>0</v>
      </c>
      <c r="G14" s="19">
        <v>0</v>
      </c>
      <c r="H14" s="19">
        <v>0</v>
      </c>
      <c r="I14" s="70">
        <v>1</v>
      </c>
      <c r="J14" s="44">
        <f>(F14+G14+H14)/3*1.73*380/1000</f>
        <v>0</v>
      </c>
      <c r="K14" s="291"/>
      <c r="L14" s="292"/>
      <c r="M14" s="292"/>
      <c r="N14" s="292"/>
      <c r="O14" s="292"/>
      <c r="P14" s="292"/>
      <c r="Q14" s="363"/>
    </row>
    <row r="15" spans="1:17" ht="19.5" thickBot="1">
      <c r="A15" s="276"/>
      <c r="B15" s="37"/>
      <c r="C15" s="279"/>
      <c r="D15" s="273"/>
      <c r="E15" s="97" t="s">
        <v>17</v>
      </c>
      <c r="F15" s="98">
        <f>SUM(F12:F14)</f>
        <v>80</v>
      </c>
      <c r="G15" s="98">
        <f>SUM(G12:G14)</f>
        <v>73</v>
      </c>
      <c r="H15" s="99">
        <f>SUM(H12:H14)</f>
        <v>79</v>
      </c>
      <c r="I15" s="51">
        <f>SUM(I12:I14)</f>
        <v>106</v>
      </c>
      <c r="J15" s="52">
        <f>(F15+G15+H15)/3*1.73*380/1000</f>
        <v>50.838933333333337</v>
      </c>
      <c r="K15" s="291"/>
      <c r="L15" s="292"/>
      <c r="M15" s="292"/>
      <c r="N15" s="292"/>
      <c r="O15" s="292"/>
      <c r="P15" s="292"/>
      <c r="Q15" s="363"/>
    </row>
    <row r="16" spans="1:17" ht="18.75" thickBot="1">
      <c r="A16" s="1">
        <v>3</v>
      </c>
      <c r="B16" s="63"/>
      <c r="C16" s="2"/>
      <c r="D16" s="2"/>
      <c r="E16" s="3"/>
      <c r="F16" s="4"/>
      <c r="G16" s="4"/>
      <c r="H16" s="4"/>
      <c r="I16" s="62"/>
      <c r="J16" s="62"/>
      <c r="K16" s="5"/>
      <c r="L16" s="6"/>
      <c r="M16" s="6"/>
      <c r="N16" s="6"/>
      <c r="O16" s="6"/>
      <c r="P16" s="6"/>
      <c r="Q16" s="7"/>
    </row>
    <row r="17" spans="1:20" ht="18.75">
      <c r="A17" s="285" t="s">
        <v>0</v>
      </c>
      <c r="B17" s="211"/>
      <c r="C17" s="286" t="s">
        <v>16</v>
      </c>
      <c r="D17" s="287" t="s">
        <v>12</v>
      </c>
      <c r="E17" s="246" t="s">
        <v>1</v>
      </c>
      <c r="F17" s="288" t="s">
        <v>13</v>
      </c>
      <c r="G17" s="289"/>
      <c r="H17" s="289"/>
      <c r="I17" s="182"/>
      <c r="J17" s="182"/>
      <c r="K17" s="288" t="s">
        <v>14</v>
      </c>
      <c r="L17" s="289"/>
      <c r="M17" s="289"/>
      <c r="N17" s="236" t="s">
        <v>15</v>
      </c>
      <c r="O17" s="237"/>
      <c r="P17" s="237"/>
      <c r="Q17" s="212"/>
    </row>
    <row r="18" spans="1:20" ht="18.75">
      <c r="A18" s="242"/>
      <c r="B18" s="40"/>
      <c r="C18" s="244"/>
      <c r="D18" s="246"/>
      <c r="E18" s="248"/>
      <c r="F18" s="61" t="s">
        <v>3</v>
      </c>
      <c r="G18" s="61" t="s">
        <v>4</v>
      </c>
      <c r="H18" s="61" t="s">
        <v>5</v>
      </c>
      <c r="I18" s="48"/>
      <c r="J18" s="48"/>
      <c r="K18" s="61" t="s">
        <v>3</v>
      </c>
      <c r="L18" s="61" t="s">
        <v>4</v>
      </c>
      <c r="M18" s="61" t="s">
        <v>5</v>
      </c>
      <c r="N18" s="178" t="s">
        <v>6</v>
      </c>
      <c r="O18" s="178" t="s">
        <v>7</v>
      </c>
      <c r="P18" s="178" t="s">
        <v>8</v>
      </c>
      <c r="Q18" s="213"/>
    </row>
    <row r="19" spans="1:20" ht="18.75" customHeight="1">
      <c r="A19" s="275" t="s">
        <v>34</v>
      </c>
      <c r="B19" s="33"/>
      <c r="C19" s="272">
        <v>250</v>
      </c>
      <c r="D19" s="272">
        <v>361</v>
      </c>
      <c r="E19" s="61" t="s">
        <v>9</v>
      </c>
      <c r="F19" s="9">
        <v>8</v>
      </c>
      <c r="G19" s="9">
        <v>1</v>
      </c>
      <c r="H19" s="9">
        <v>6</v>
      </c>
      <c r="I19" s="70">
        <v>11</v>
      </c>
      <c r="J19" s="44">
        <f>(F19+G19+H19)/3*1.73*380/1000</f>
        <v>3.2869999999999999</v>
      </c>
      <c r="K19" s="280">
        <v>234</v>
      </c>
      <c r="L19" s="281">
        <v>235</v>
      </c>
      <c r="M19" s="281">
        <v>234</v>
      </c>
      <c r="N19" s="180"/>
      <c r="O19" s="180"/>
      <c r="P19" s="180"/>
      <c r="Q19" s="364" t="s">
        <v>154</v>
      </c>
      <c r="T19" t="s">
        <v>22</v>
      </c>
    </row>
    <row r="20" spans="1:20" ht="19.5" thickBot="1">
      <c r="A20" s="276"/>
      <c r="B20" s="34" t="s">
        <v>94</v>
      </c>
      <c r="C20" s="272"/>
      <c r="D20" s="272"/>
      <c r="E20" s="61" t="s">
        <v>10</v>
      </c>
      <c r="F20" s="9">
        <v>34</v>
      </c>
      <c r="G20" s="9">
        <v>50</v>
      </c>
      <c r="H20" s="9">
        <v>25</v>
      </c>
      <c r="I20" s="70">
        <v>33</v>
      </c>
      <c r="J20" s="44">
        <f>(F20+G20+H20)/3*1.73*380/1000</f>
        <v>23.885533333333331</v>
      </c>
      <c r="K20" s="280"/>
      <c r="L20" s="281"/>
      <c r="M20" s="281"/>
      <c r="N20" s="181">
        <v>408</v>
      </c>
      <c r="O20" s="181">
        <v>410</v>
      </c>
      <c r="P20" s="181">
        <v>406</v>
      </c>
      <c r="Q20" s="365"/>
    </row>
    <row r="21" spans="1:20" ht="19.5" thickBot="1">
      <c r="A21" s="298"/>
      <c r="B21" s="38"/>
      <c r="C21" s="299"/>
      <c r="D21" s="274"/>
      <c r="E21" s="16" t="s">
        <v>17</v>
      </c>
      <c r="F21" s="11">
        <f>SUM(F19:F20)</f>
        <v>42</v>
      </c>
      <c r="G21" s="11">
        <f>SUM(G19:G20)</f>
        <v>51</v>
      </c>
      <c r="H21" s="14">
        <f>SUM(H19:H20)</f>
        <v>31</v>
      </c>
      <c r="I21" s="51">
        <f>SUM(I19:I20)</f>
        <v>44</v>
      </c>
      <c r="J21" s="44">
        <f>(F21+G21+H21)/3*1.73*380/1000</f>
        <v>27.172533333333337</v>
      </c>
      <c r="K21" s="291"/>
      <c r="L21" s="292"/>
      <c r="M21" s="292"/>
      <c r="N21" s="181"/>
      <c r="O21" s="181"/>
      <c r="P21" s="181"/>
      <c r="Q21" s="365"/>
    </row>
    <row r="22" spans="1:20" ht="19.5" thickBot="1">
      <c r="A22" s="215"/>
      <c r="B22" s="34"/>
      <c r="C22" s="216"/>
      <c r="D22" s="217"/>
      <c r="E22" s="218" t="s">
        <v>95</v>
      </c>
      <c r="F22" s="219"/>
      <c r="G22" s="219"/>
      <c r="H22" s="219"/>
      <c r="I22" s="141">
        <f>I21+I15+I8</f>
        <v>243</v>
      </c>
      <c r="J22" s="141">
        <f>J8+J15+J21</f>
        <v>103.65006666666667</v>
      </c>
      <c r="K22" s="220"/>
      <c r="L22" s="221"/>
      <c r="M22" s="181"/>
      <c r="N22" s="181"/>
      <c r="O22" s="181"/>
      <c r="P22" s="181"/>
      <c r="Q22" s="365"/>
    </row>
    <row r="23" spans="1:20" ht="18.75" thickBot="1">
      <c r="A23" s="1">
        <v>4</v>
      </c>
      <c r="B23" s="63"/>
      <c r="C23" s="2"/>
      <c r="D23" s="2"/>
      <c r="E23" s="3"/>
      <c r="F23" s="4"/>
      <c r="G23" s="4"/>
      <c r="H23" s="4"/>
      <c r="I23" s="62"/>
      <c r="J23" s="62"/>
      <c r="K23" s="5"/>
      <c r="L23" s="6"/>
      <c r="M23" s="6"/>
      <c r="N23" s="6"/>
      <c r="O23" s="6"/>
      <c r="P23" s="214"/>
      <c r="Q23" s="222"/>
    </row>
    <row r="24" spans="1:20" ht="18.75">
      <c r="A24" s="285" t="s">
        <v>0</v>
      </c>
      <c r="B24" s="211"/>
      <c r="C24" s="286" t="s">
        <v>16</v>
      </c>
      <c r="D24" s="287" t="s">
        <v>12</v>
      </c>
      <c r="E24" s="246" t="s">
        <v>1</v>
      </c>
      <c r="F24" s="288" t="s">
        <v>13</v>
      </c>
      <c r="G24" s="289"/>
      <c r="H24" s="289"/>
      <c r="I24" s="182"/>
      <c r="J24" s="182"/>
      <c r="K24" s="288" t="s">
        <v>14</v>
      </c>
      <c r="L24" s="289"/>
      <c r="M24" s="289"/>
      <c r="N24" s="288" t="s">
        <v>15</v>
      </c>
      <c r="O24" s="289"/>
      <c r="P24" s="289"/>
      <c r="Q24" s="114" t="s">
        <v>2</v>
      </c>
    </row>
    <row r="25" spans="1:20" ht="18.75">
      <c r="A25" s="242"/>
      <c r="B25" s="40"/>
      <c r="C25" s="244"/>
      <c r="D25" s="246"/>
      <c r="E25" s="248"/>
      <c r="F25" s="61" t="s">
        <v>3</v>
      </c>
      <c r="G25" s="61" t="s">
        <v>4</v>
      </c>
      <c r="H25" s="61" t="s">
        <v>5</v>
      </c>
      <c r="I25" s="48"/>
      <c r="J25" s="48"/>
      <c r="K25" s="61" t="s">
        <v>3</v>
      </c>
      <c r="L25" s="61" t="s">
        <v>4</v>
      </c>
      <c r="M25" s="61" t="s">
        <v>5</v>
      </c>
      <c r="N25" s="61" t="s">
        <v>6</v>
      </c>
      <c r="O25" s="61" t="s">
        <v>7</v>
      </c>
      <c r="P25" s="61" t="s">
        <v>8</v>
      </c>
      <c r="Q25" s="360" t="s">
        <v>155</v>
      </c>
    </row>
    <row r="26" spans="1:20" ht="18.75">
      <c r="A26" s="275" t="s">
        <v>36</v>
      </c>
      <c r="B26" s="33"/>
      <c r="C26" s="272">
        <v>160</v>
      </c>
      <c r="D26" s="272">
        <v>231</v>
      </c>
      <c r="E26" s="61" t="s">
        <v>9</v>
      </c>
      <c r="F26" s="9">
        <v>45</v>
      </c>
      <c r="G26" s="9">
        <v>53</v>
      </c>
      <c r="H26" s="9">
        <v>23</v>
      </c>
      <c r="I26" s="70">
        <v>65</v>
      </c>
      <c r="J26" s="44">
        <f>(F26+G26+H26)/3*1.73*380/1000</f>
        <v>26.515133333333335</v>
      </c>
      <c r="K26" s="280">
        <v>235</v>
      </c>
      <c r="L26" s="281">
        <v>220</v>
      </c>
      <c r="M26" s="281">
        <v>230</v>
      </c>
      <c r="N26" s="281">
        <v>391</v>
      </c>
      <c r="O26" s="281">
        <v>396</v>
      </c>
      <c r="P26" s="281">
        <v>397</v>
      </c>
      <c r="Q26" s="361"/>
    </row>
    <row r="27" spans="1:20" ht="24" customHeight="1" thickBot="1">
      <c r="A27" s="276"/>
      <c r="B27" s="34" t="s">
        <v>94</v>
      </c>
      <c r="C27" s="272"/>
      <c r="D27" s="293"/>
      <c r="E27" s="61" t="s">
        <v>10</v>
      </c>
      <c r="F27" s="9">
        <v>27</v>
      </c>
      <c r="G27" s="9">
        <v>45</v>
      </c>
      <c r="H27" s="9">
        <v>29</v>
      </c>
      <c r="I27" s="70">
        <v>30</v>
      </c>
      <c r="J27" s="44">
        <f>(F27+G27+H27)/3*1.73*380/1000</f>
        <v>22.132466666666662</v>
      </c>
      <c r="K27" s="290"/>
      <c r="L27" s="281"/>
      <c r="M27" s="281"/>
      <c r="N27" s="281"/>
      <c r="O27" s="281"/>
      <c r="P27" s="281"/>
      <c r="Q27" s="361"/>
    </row>
    <row r="28" spans="1:20" ht="18" customHeight="1" thickBot="1">
      <c r="A28" s="298"/>
      <c r="B28" s="38"/>
      <c r="C28" s="299"/>
      <c r="D28" s="274"/>
      <c r="E28" s="16" t="s">
        <v>17</v>
      </c>
      <c r="F28" s="11">
        <f>SUM(F26:F27)</f>
        <v>72</v>
      </c>
      <c r="G28" s="11">
        <f>SUM(G26:G27)</f>
        <v>98</v>
      </c>
      <c r="H28" s="14">
        <f>SUM(H26:H27)</f>
        <v>52</v>
      </c>
      <c r="I28" s="49">
        <f>SUM(I26:I27)</f>
        <v>95</v>
      </c>
      <c r="J28" s="44">
        <f>(F28+G28+H28)/3*1.73*380/1000</f>
        <v>48.647600000000004</v>
      </c>
      <c r="K28" s="316"/>
      <c r="L28" s="317"/>
      <c r="M28" s="317"/>
      <c r="N28" s="317"/>
      <c r="O28" s="317"/>
      <c r="P28" s="317"/>
      <c r="Q28" s="362"/>
    </row>
    <row r="29" spans="1:20" ht="18.75" thickBot="1">
      <c r="A29" s="1">
        <v>5</v>
      </c>
      <c r="B29" s="63"/>
      <c r="C29" s="2"/>
      <c r="D29" s="2"/>
      <c r="E29" s="3"/>
      <c r="F29" s="4"/>
      <c r="G29" s="4"/>
      <c r="H29" s="4"/>
      <c r="I29" s="62"/>
      <c r="J29" s="62"/>
      <c r="K29" s="5"/>
      <c r="L29" s="6"/>
      <c r="M29" s="6"/>
      <c r="N29" s="6"/>
      <c r="O29" s="6"/>
      <c r="P29" s="6"/>
      <c r="Q29" s="7"/>
    </row>
    <row r="30" spans="1:20" ht="18.75">
      <c r="A30" s="241" t="s">
        <v>0</v>
      </c>
      <c r="B30" s="39"/>
      <c r="C30" s="243" t="s">
        <v>16</v>
      </c>
      <c r="D30" s="245" t="s">
        <v>12</v>
      </c>
      <c r="E30" s="247" t="s">
        <v>1</v>
      </c>
      <c r="F30" s="236" t="s">
        <v>13</v>
      </c>
      <c r="G30" s="237"/>
      <c r="H30" s="237"/>
      <c r="I30" s="47"/>
      <c r="J30" s="47"/>
      <c r="K30" s="236" t="s">
        <v>14</v>
      </c>
      <c r="L30" s="237"/>
      <c r="M30" s="237"/>
      <c r="N30" s="236" t="s">
        <v>15</v>
      </c>
      <c r="O30" s="237"/>
      <c r="P30" s="237"/>
      <c r="Q30" s="18" t="s">
        <v>2</v>
      </c>
    </row>
    <row r="31" spans="1:20" ht="18.75">
      <c r="A31" s="242"/>
      <c r="B31" s="40"/>
      <c r="C31" s="244"/>
      <c r="D31" s="246"/>
      <c r="E31" s="248"/>
      <c r="F31" s="61" t="s">
        <v>3</v>
      </c>
      <c r="G31" s="61" t="s">
        <v>4</v>
      </c>
      <c r="H31" s="61" t="s">
        <v>5</v>
      </c>
      <c r="I31" s="48"/>
      <c r="J31" s="48"/>
      <c r="K31" s="61" t="s">
        <v>3</v>
      </c>
      <c r="L31" s="61" t="s">
        <v>4</v>
      </c>
      <c r="M31" s="61" t="s">
        <v>5</v>
      </c>
      <c r="N31" s="61" t="s">
        <v>6</v>
      </c>
      <c r="O31" s="61" t="s">
        <v>7</v>
      </c>
      <c r="P31" s="61" t="s">
        <v>8</v>
      </c>
      <c r="Q31" s="360" t="s">
        <v>156</v>
      </c>
    </row>
    <row r="32" spans="1:20" ht="18.75">
      <c r="A32" s="275" t="s">
        <v>37</v>
      </c>
      <c r="B32" s="33"/>
      <c r="C32" s="272">
        <v>250</v>
      </c>
      <c r="D32" s="272">
        <v>361</v>
      </c>
      <c r="E32" s="61" t="s">
        <v>9</v>
      </c>
      <c r="F32" s="9">
        <v>35</v>
      </c>
      <c r="G32" s="9">
        <v>9</v>
      </c>
      <c r="H32" s="9">
        <v>7</v>
      </c>
      <c r="I32" s="70">
        <v>26</v>
      </c>
      <c r="J32" s="44">
        <f>(F32+G32+H32)/3*1.73*380/1000</f>
        <v>11.175799999999999</v>
      </c>
      <c r="K32" s="280">
        <v>229</v>
      </c>
      <c r="L32" s="281">
        <v>232</v>
      </c>
      <c r="M32" s="281">
        <v>228</v>
      </c>
      <c r="N32" s="281">
        <v>401</v>
      </c>
      <c r="O32" s="281">
        <v>401</v>
      </c>
      <c r="P32" s="281">
        <v>397</v>
      </c>
      <c r="Q32" s="361"/>
    </row>
    <row r="33" spans="1:19" ht="19.5" thickBot="1">
      <c r="A33" s="276"/>
      <c r="B33" s="34" t="s">
        <v>94</v>
      </c>
      <c r="C33" s="272"/>
      <c r="D33" s="272"/>
      <c r="E33" s="61" t="s">
        <v>10</v>
      </c>
      <c r="F33" s="9">
        <v>14</v>
      </c>
      <c r="G33" s="9">
        <v>13</v>
      </c>
      <c r="H33" s="9">
        <v>18</v>
      </c>
      <c r="I33" s="70">
        <v>8</v>
      </c>
      <c r="J33" s="44">
        <f>(F33+G33+H33)/3*1.73*380/1000</f>
        <v>9.8610000000000007</v>
      </c>
      <c r="K33" s="280"/>
      <c r="L33" s="281"/>
      <c r="M33" s="281"/>
      <c r="N33" s="281"/>
      <c r="O33" s="281"/>
      <c r="P33" s="281"/>
      <c r="Q33" s="361"/>
    </row>
    <row r="34" spans="1:19" ht="19.5" thickBot="1">
      <c r="A34" s="298"/>
      <c r="B34" s="38"/>
      <c r="C34" s="299"/>
      <c r="D34" s="274"/>
      <c r="E34" s="16" t="s">
        <v>17</v>
      </c>
      <c r="F34" s="11">
        <f>SUM(F32:F33)</f>
        <v>49</v>
      </c>
      <c r="G34" s="11">
        <f>SUM(G32:G33)</f>
        <v>22</v>
      </c>
      <c r="H34" s="14">
        <f>SUM(H32:H33)</f>
        <v>25</v>
      </c>
      <c r="I34" s="49">
        <f>SUM(I32:I33)</f>
        <v>34</v>
      </c>
      <c r="J34" s="44">
        <f>(F34+G34+H34)/3*1.73*380/1000</f>
        <v>21.036799999999999</v>
      </c>
      <c r="K34" s="316"/>
      <c r="L34" s="317"/>
      <c r="M34" s="317"/>
      <c r="N34" s="317"/>
      <c r="O34" s="317"/>
      <c r="P34" s="317"/>
      <c r="Q34" s="362"/>
    </row>
    <row r="35" spans="1:19" ht="18.75" thickBot="1">
      <c r="A35" s="1">
        <v>6</v>
      </c>
      <c r="B35" s="63"/>
      <c r="C35" s="2"/>
      <c r="D35" s="2"/>
      <c r="E35" s="3"/>
      <c r="F35" s="4"/>
      <c r="G35" s="4"/>
      <c r="H35" s="4"/>
      <c r="I35" s="62"/>
      <c r="J35" s="62"/>
      <c r="K35" s="5"/>
      <c r="L35" s="6"/>
      <c r="M35" s="6"/>
      <c r="N35" s="6"/>
      <c r="O35" s="6"/>
      <c r="P35" s="6"/>
      <c r="Q35" s="7"/>
    </row>
    <row r="36" spans="1:19" ht="18.75">
      <c r="A36" s="241" t="s">
        <v>0</v>
      </c>
      <c r="B36" s="39"/>
      <c r="C36" s="243" t="s">
        <v>16</v>
      </c>
      <c r="D36" s="245" t="s">
        <v>12</v>
      </c>
      <c r="E36" s="247" t="s">
        <v>1</v>
      </c>
      <c r="F36" s="236" t="s">
        <v>13</v>
      </c>
      <c r="G36" s="237"/>
      <c r="H36" s="237"/>
      <c r="I36" s="47"/>
      <c r="J36" s="47"/>
      <c r="K36" s="236" t="s">
        <v>14</v>
      </c>
      <c r="L36" s="237"/>
      <c r="M36" s="237"/>
      <c r="N36" s="236" t="s">
        <v>15</v>
      </c>
      <c r="O36" s="237"/>
      <c r="P36" s="237"/>
      <c r="Q36" s="8" t="s">
        <v>2</v>
      </c>
    </row>
    <row r="37" spans="1:19" ht="18" customHeight="1">
      <c r="A37" s="242"/>
      <c r="B37" s="40"/>
      <c r="C37" s="244"/>
      <c r="D37" s="246"/>
      <c r="E37" s="248"/>
      <c r="F37" s="61" t="s">
        <v>3</v>
      </c>
      <c r="G37" s="61" t="s">
        <v>4</v>
      </c>
      <c r="H37" s="61" t="s">
        <v>5</v>
      </c>
      <c r="I37" s="48"/>
      <c r="J37" s="48"/>
      <c r="K37" s="61" t="s">
        <v>3</v>
      </c>
      <c r="L37" s="61" t="s">
        <v>4</v>
      </c>
      <c r="M37" s="61" t="s">
        <v>5</v>
      </c>
      <c r="N37" s="61" t="s">
        <v>6</v>
      </c>
      <c r="O37" s="61" t="s">
        <v>7</v>
      </c>
      <c r="P37" s="15" t="s">
        <v>89</v>
      </c>
      <c r="Q37" s="360" t="s">
        <v>121</v>
      </c>
    </row>
    <row r="38" spans="1:19" ht="18" customHeight="1">
      <c r="A38" s="251" t="s">
        <v>74</v>
      </c>
      <c r="B38" s="33"/>
      <c r="C38" s="272">
        <v>160</v>
      </c>
      <c r="D38" s="272">
        <v>231</v>
      </c>
      <c r="E38" s="61" t="s">
        <v>9</v>
      </c>
      <c r="F38" s="9">
        <v>0</v>
      </c>
      <c r="G38" s="9">
        <v>0</v>
      </c>
      <c r="H38" s="9">
        <v>0</v>
      </c>
      <c r="I38" s="70">
        <v>1</v>
      </c>
      <c r="J38" s="44">
        <f>(F38+G38+H38)/3*1.73*380/1000</f>
        <v>0</v>
      </c>
      <c r="K38" s="248">
        <v>228</v>
      </c>
      <c r="L38" s="248">
        <v>228</v>
      </c>
      <c r="M38" s="248">
        <v>230</v>
      </c>
      <c r="N38" s="248">
        <v>396</v>
      </c>
      <c r="O38" s="248">
        <v>400</v>
      </c>
      <c r="P38" s="248">
        <v>401</v>
      </c>
      <c r="Q38" s="361"/>
    </row>
    <row r="39" spans="1:19" ht="19.5" thickBot="1">
      <c r="A39" s="242"/>
      <c r="B39" s="34" t="s">
        <v>94</v>
      </c>
      <c r="C39" s="272"/>
      <c r="D39" s="272"/>
      <c r="E39" s="15" t="s">
        <v>75</v>
      </c>
      <c r="F39" s="9">
        <v>0</v>
      </c>
      <c r="G39" s="9"/>
      <c r="H39" s="9"/>
      <c r="I39" s="70">
        <v>2</v>
      </c>
      <c r="J39" s="44">
        <f>(F39+G39+H39)/3*1.73*380/1000</f>
        <v>0</v>
      </c>
      <c r="K39" s="248"/>
      <c r="L39" s="248"/>
      <c r="M39" s="248"/>
      <c r="N39" s="248"/>
      <c r="O39" s="248"/>
      <c r="P39" s="248"/>
      <c r="Q39" s="363"/>
    </row>
    <row r="40" spans="1:19" ht="19.5" thickBot="1">
      <c r="A40" s="253"/>
      <c r="B40" s="38"/>
      <c r="C40" s="299"/>
      <c r="D40" s="274"/>
      <c r="E40" s="16" t="s">
        <v>17</v>
      </c>
      <c r="F40" s="11">
        <f>SUM(F38:F39)</f>
        <v>0</v>
      </c>
      <c r="G40" s="11">
        <f>SUM(G38:G39)</f>
        <v>0</v>
      </c>
      <c r="H40" s="14">
        <f>SUM(H38:H39)</f>
        <v>0</v>
      </c>
      <c r="I40" s="49">
        <f>SUM(I38:I39)</f>
        <v>3</v>
      </c>
      <c r="J40" s="44">
        <f>(F40+G40+H40)/3*1.73*380/1000</f>
        <v>0</v>
      </c>
      <c r="K40" s="261"/>
      <c r="L40" s="262"/>
      <c r="M40" s="262"/>
      <c r="N40" s="262"/>
      <c r="O40" s="262"/>
      <c r="P40" s="262"/>
      <c r="Q40" s="362"/>
    </row>
    <row r="41" spans="1:19" ht="19.5" thickBot="1">
      <c r="A41" s="64"/>
      <c r="B41" s="35"/>
      <c r="C41" s="65"/>
      <c r="D41" s="66"/>
      <c r="E41" s="67" t="s">
        <v>96</v>
      </c>
      <c r="F41" s="68"/>
      <c r="G41" s="68"/>
      <c r="H41" s="68"/>
      <c r="I41" s="45">
        <f>I40+I34+I27</f>
        <v>67</v>
      </c>
      <c r="J41" s="45">
        <f>J27+J34+J40</f>
        <v>43.169266666666658</v>
      </c>
      <c r="K41" s="56"/>
      <c r="L41" s="58"/>
      <c r="M41" s="58"/>
      <c r="N41" s="58"/>
      <c r="O41" s="58"/>
      <c r="P41" s="58"/>
      <c r="Q41" s="60"/>
    </row>
    <row r="42" spans="1:19" ht="19.5" customHeight="1" thickBot="1">
      <c r="A42" s="1">
        <v>7</v>
      </c>
      <c r="B42" s="63"/>
      <c r="C42" s="2"/>
      <c r="D42" s="2"/>
      <c r="E42" s="3"/>
      <c r="F42" s="4"/>
      <c r="G42" s="4"/>
      <c r="H42" s="4"/>
      <c r="I42" s="62"/>
      <c r="J42" s="62"/>
      <c r="K42" s="5"/>
      <c r="L42" s="6"/>
      <c r="M42" s="6"/>
      <c r="N42" s="6"/>
      <c r="O42" s="6"/>
      <c r="P42" s="6"/>
      <c r="Q42" s="7"/>
      <c r="S42" t="s">
        <v>22</v>
      </c>
    </row>
    <row r="43" spans="1:19" ht="18.75" customHeight="1">
      <c r="A43" s="241" t="s">
        <v>0</v>
      </c>
      <c r="B43" s="39"/>
      <c r="C43" s="243" t="s">
        <v>16</v>
      </c>
      <c r="D43" s="245" t="s">
        <v>12</v>
      </c>
      <c r="E43" s="247" t="s">
        <v>1</v>
      </c>
      <c r="F43" s="236" t="s">
        <v>13</v>
      </c>
      <c r="G43" s="237"/>
      <c r="H43" s="237"/>
      <c r="I43" s="47"/>
      <c r="J43" s="47"/>
      <c r="K43" s="236" t="s">
        <v>14</v>
      </c>
      <c r="L43" s="237"/>
      <c r="M43" s="237"/>
      <c r="N43" s="236" t="s">
        <v>15</v>
      </c>
      <c r="O43" s="237"/>
      <c r="P43" s="237"/>
      <c r="Q43" s="18" t="s">
        <v>2</v>
      </c>
    </row>
    <row r="44" spans="1:19" ht="18.75" customHeight="1">
      <c r="A44" s="242"/>
      <c r="B44" s="40"/>
      <c r="C44" s="244"/>
      <c r="D44" s="246"/>
      <c r="E44" s="248"/>
      <c r="F44" s="71" t="s">
        <v>3</v>
      </c>
      <c r="G44" s="71" t="s">
        <v>4</v>
      </c>
      <c r="H44" s="71" t="s">
        <v>5</v>
      </c>
      <c r="I44" s="48"/>
      <c r="J44" s="48"/>
      <c r="K44" s="71" t="s">
        <v>3</v>
      </c>
      <c r="L44" s="71" t="s">
        <v>4</v>
      </c>
      <c r="M44" s="71" t="s">
        <v>5</v>
      </c>
      <c r="N44" s="71" t="s">
        <v>6</v>
      </c>
      <c r="O44" s="71" t="s">
        <v>7</v>
      </c>
      <c r="P44" s="71" t="s">
        <v>8</v>
      </c>
      <c r="Q44" s="360" t="s">
        <v>171</v>
      </c>
    </row>
    <row r="45" spans="1:19" ht="18.75">
      <c r="A45" s="275" t="s">
        <v>65</v>
      </c>
      <c r="B45" s="33"/>
      <c r="C45" s="254">
        <v>400</v>
      </c>
      <c r="D45" s="272">
        <v>578</v>
      </c>
      <c r="E45" s="71">
        <v>1</v>
      </c>
      <c r="F45" s="9">
        <v>70</v>
      </c>
      <c r="G45" s="9">
        <v>35</v>
      </c>
      <c r="H45" s="9">
        <v>41</v>
      </c>
      <c r="I45" s="70">
        <v>3</v>
      </c>
      <c r="J45" s="44">
        <f>(F45+G45+H45)/3*1.73*380/1000</f>
        <v>31.993466666666663</v>
      </c>
      <c r="K45" s="280">
        <v>230</v>
      </c>
      <c r="L45" s="281">
        <v>228</v>
      </c>
      <c r="M45" s="281">
        <v>230</v>
      </c>
      <c r="N45" s="281">
        <v>397</v>
      </c>
      <c r="O45" s="281">
        <v>396</v>
      </c>
      <c r="P45" s="281">
        <v>398</v>
      </c>
      <c r="Q45" s="361"/>
    </row>
    <row r="46" spans="1:19" ht="19.5" thickBot="1">
      <c r="A46" s="276"/>
      <c r="B46" s="34" t="s">
        <v>94</v>
      </c>
      <c r="C46" s="255"/>
      <c r="D46" s="272"/>
      <c r="E46" s="71">
        <v>2</v>
      </c>
      <c r="F46" s="9">
        <v>0</v>
      </c>
      <c r="G46" s="9">
        <v>0</v>
      </c>
      <c r="H46" s="9">
        <v>0</v>
      </c>
      <c r="I46" s="70">
        <v>0</v>
      </c>
      <c r="J46" s="44">
        <f>(F46+G46+H46)/3*1.73*380/1000</f>
        <v>0</v>
      </c>
      <c r="K46" s="280"/>
      <c r="L46" s="281"/>
      <c r="M46" s="281"/>
      <c r="N46" s="281"/>
      <c r="O46" s="281"/>
      <c r="P46" s="281"/>
      <c r="Q46" s="361"/>
    </row>
    <row r="47" spans="1:19" ht="19.5" thickBot="1">
      <c r="A47" s="298"/>
      <c r="B47" s="38"/>
      <c r="C47" s="256"/>
      <c r="D47" s="274"/>
      <c r="E47" s="16" t="s">
        <v>17</v>
      </c>
      <c r="F47" s="11">
        <f>SUM(F45:F46)</f>
        <v>70</v>
      </c>
      <c r="G47" s="11">
        <f>SUM(G45:G46)</f>
        <v>35</v>
      </c>
      <c r="H47" s="14">
        <f>SUM(H45:H46)</f>
        <v>41</v>
      </c>
      <c r="I47" s="49">
        <f>SUM(I45:I46)</f>
        <v>3</v>
      </c>
      <c r="J47" s="44">
        <f>(F47+G47+H47)/3*1.73*380/1000</f>
        <v>31.993466666666663</v>
      </c>
      <c r="K47" s="316"/>
      <c r="L47" s="317"/>
      <c r="M47" s="317"/>
      <c r="N47" s="317"/>
      <c r="O47" s="317"/>
      <c r="P47" s="317"/>
      <c r="Q47" s="362"/>
    </row>
    <row r="48" spans="1:19" ht="18.75" thickBot="1">
      <c r="A48" s="1">
        <v>8</v>
      </c>
      <c r="B48" s="63"/>
      <c r="C48" s="2"/>
      <c r="D48" s="2"/>
      <c r="E48" s="3"/>
      <c r="F48" s="4"/>
      <c r="G48" s="4"/>
      <c r="H48" s="4"/>
      <c r="I48" s="62"/>
      <c r="J48" s="62"/>
      <c r="K48" s="5"/>
      <c r="L48" s="6"/>
      <c r="M48" s="6"/>
      <c r="N48" s="6"/>
      <c r="O48" s="6"/>
      <c r="P48" s="6"/>
      <c r="Q48" s="7"/>
    </row>
    <row r="49" spans="1:17" ht="18.75">
      <c r="A49" s="241" t="s">
        <v>0</v>
      </c>
      <c r="B49" s="39"/>
      <c r="C49" s="243" t="s">
        <v>16</v>
      </c>
      <c r="D49" s="245" t="s">
        <v>12</v>
      </c>
      <c r="E49" s="247" t="s">
        <v>1</v>
      </c>
      <c r="F49" s="236" t="s">
        <v>13</v>
      </c>
      <c r="G49" s="237"/>
      <c r="H49" s="237"/>
      <c r="I49" s="47"/>
      <c r="J49" s="47"/>
      <c r="K49" s="236" t="s">
        <v>14</v>
      </c>
      <c r="L49" s="237"/>
      <c r="M49" s="237"/>
      <c r="N49" s="236" t="s">
        <v>15</v>
      </c>
      <c r="O49" s="237"/>
      <c r="P49" s="237"/>
      <c r="Q49" s="8" t="s">
        <v>2</v>
      </c>
    </row>
    <row r="50" spans="1:17" ht="18.75" customHeight="1">
      <c r="A50" s="242"/>
      <c r="B50" s="40"/>
      <c r="C50" s="244"/>
      <c r="D50" s="246"/>
      <c r="E50" s="248"/>
      <c r="F50" s="71" t="s">
        <v>3</v>
      </c>
      <c r="G50" s="71" t="s">
        <v>4</v>
      </c>
      <c r="H50" s="71" t="s">
        <v>5</v>
      </c>
      <c r="I50" s="48"/>
      <c r="J50" s="48"/>
      <c r="K50" s="71" t="s">
        <v>3</v>
      </c>
      <c r="L50" s="71" t="s">
        <v>4</v>
      </c>
      <c r="M50" s="71" t="s">
        <v>5</v>
      </c>
      <c r="N50" s="71" t="s">
        <v>6</v>
      </c>
      <c r="O50" s="71" t="s">
        <v>7</v>
      </c>
      <c r="P50" s="71" t="s">
        <v>8</v>
      </c>
      <c r="Q50" s="360" t="s">
        <v>172</v>
      </c>
    </row>
    <row r="51" spans="1:17" ht="18.75">
      <c r="A51" s="251" t="s">
        <v>71</v>
      </c>
      <c r="B51" s="33"/>
      <c r="C51" s="272">
        <v>160</v>
      </c>
      <c r="D51" s="272">
        <v>231</v>
      </c>
      <c r="E51" s="71" t="s">
        <v>9</v>
      </c>
      <c r="F51" s="9">
        <v>1</v>
      </c>
      <c r="G51" s="9">
        <v>2</v>
      </c>
      <c r="H51" s="9">
        <v>4</v>
      </c>
      <c r="I51" s="70">
        <v>2</v>
      </c>
      <c r="J51" s="44">
        <f>(F51+G51+H51)/3*1.73*380/1000</f>
        <v>1.5339333333333334</v>
      </c>
      <c r="K51" s="248">
        <v>230</v>
      </c>
      <c r="L51" s="248">
        <v>230</v>
      </c>
      <c r="M51" s="248">
        <v>229</v>
      </c>
      <c r="N51" s="248">
        <v>398</v>
      </c>
      <c r="O51" s="248">
        <v>396</v>
      </c>
      <c r="P51" s="248">
        <v>395</v>
      </c>
      <c r="Q51" s="361"/>
    </row>
    <row r="52" spans="1:17" ht="19.5" thickBot="1">
      <c r="A52" s="242"/>
      <c r="B52" s="34" t="s">
        <v>94</v>
      </c>
      <c r="C52" s="272"/>
      <c r="D52" s="272"/>
      <c r="E52" s="71" t="s">
        <v>10</v>
      </c>
      <c r="F52" s="9">
        <v>24</v>
      </c>
      <c r="G52" s="9">
        <v>6</v>
      </c>
      <c r="H52" s="9">
        <v>4</v>
      </c>
      <c r="I52" s="70">
        <v>1</v>
      </c>
      <c r="J52" s="44">
        <f>(F52+G52+H52)/3*1.73*380/1000</f>
        <v>7.4505333333333343</v>
      </c>
      <c r="K52" s="248"/>
      <c r="L52" s="248"/>
      <c r="M52" s="248"/>
      <c r="N52" s="248"/>
      <c r="O52" s="248"/>
      <c r="P52" s="248"/>
      <c r="Q52" s="361"/>
    </row>
    <row r="53" spans="1:17" ht="19.5" thickBot="1">
      <c r="A53" s="253"/>
      <c r="B53" s="38"/>
      <c r="C53" s="299"/>
      <c r="D53" s="274"/>
      <c r="E53" s="16" t="s">
        <v>17</v>
      </c>
      <c r="F53" s="11">
        <f>SUM(F51:F52)</f>
        <v>25</v>
      </c>
      <c r="G53" s="11">
        <f>SUM(G51:G52)</f>
        <v>8</v>
      </c>
      <c r="H53" s="14">
        <f>SUM(H51:H52)</f>
        <v>8</v>
      </c>
      <c r="I53" s="49">
        <f>SUM(I51:I52)</f>
        <v>3</v>
      </c>
      <c r="J53" s="44">
        <f>(F53+G53+H53)/3*1.73*380/1000</f>
        <v>8.9844666666666662</v>
      </c>
      <c r="K53" s="261"/>
      <c r="L53" s="262"/>
      <c r="M53" s="262"/>
      <c r="N53" s="262"/>
      <c r="O53" s="262"/>
      <c r="P53" s="262"/>
      <c r="Q53" s="362"/>
    </row>
    <row r="54" spans="1:17" ht="18.75" thickBot="1">
      <c r="A54" s="1">
        <v>9</v>
      </c>
      <c r="B54" s="63"/>
      <c r="C54" s="2"/>
      <c r="D54" s="2"/>
      <c r="E54" s="3"/>
      <c r="F54" s="4"/>
      <c r="G54" s="4"/>
      <c r="H54" s="4"/>
      <c r="I54" s="62"/>
      <c r="J54" s="62"/>
      <c r="K54" s="5"/>
      <c r="L54" s="6"/>
      <c r="M54" s="6"/>
      <c r="N54" s="6"/>
      <c r="O54" s="6"/>
      <c r="P54" s="6"/>
      <c r="Q54" s="7"/>
    </row>
    <row r="55" spans="1:17" ht="19.5" customHeight="1">
      <c r="A55" s="241" t="s">
        <v>0</v>
      </c>
      <c r="B55" s="39"/>
      <c r="C55" s="243" t="s">
        <v>16</v>
      </c>
      <c r="D55" s="245" t="s">
        <v>12</v>
      </c>
      <c r="E55" s="247" t="s">
        <v>1</v>
      </c>
      <c r="F55" s="236" t="s">
        <v>13</v>
      </c>
      <c r="G55" s="237"/>
      <c r="H55" s="237"/>
      <c r="I55" s="48"/>
      <c r="J55" s="48"/>
      <c r="K55" s="236" t="s">
        <v>14</v>
      </c>
      <c r="L55" s="237"/>
      <c r="M55" s="237"/>
      <c r="N55" s="236" t="s">
        <v>15</v>
      </c>
      <c r="O55" s="237"/>
      <c r="P55" s="237"/>
      <c r="Q55" s="8" t="s">
        <v>2</v>
      </c>
    </row>
    <row r="56" spans="1:17" ht="24.75" customHeight="1">
      <c r="A56" s="242"/>
      <c r="B56" s="40"/>
      <c r="C56" s="244"/>
      <c r="D56" s="246"/>
      <c r="E56" s="248"/>
      <c r="F56" s="71" t="s">
        <v>3</v>
      </c>
      <c r="G56" s="71" t="s">
        <v>4</v>
      </c>
      <c r="H56" s="71" t="s">
        <v>5</v>
      </c>
      <c r="I56" s="70"/>
      <c r="J56" s="44"/>
      <c r="K56" s="71" t="s">
        <v>3</v>
      </c>
      <c r="L56" s="71" t="s">
        <v>4</v>
      </c>
      <c r="M56" s="71" t="s">
        <v>5</v>
      </c>
      <c r="N56" s="71" t="s">
        <v>6</v>
      </c>
      <c r="O56" s="71" t="s">
        <v>7</v>
      </c>
      <c r="P56" s="71" t="s">
        <v>8</v>
      </c>
      <c r="Q56" s="360" t="s">
        <v>173</v>
      </c>
    </row>
    <row r="57" spans="1:17" ht="17.25" customHeight="1" thickBot="1">
      <c r="A57" s="251" t="s">
        <v>70</v>
      </c>
      <c r="B57" s="277" t="s">
        <v>94</v>
      </c>
      <c r="C57" s="272">
        <v>400</v>
      </c>
      <c r="D57" s="272">
        <v>578</v>
      </c>
      <c r="E57" s="71" t="s">
        <v>9</v>
      </c>
      <c r="F57" s="9">
        <v>2</v>
      </c>
      <c r="G57" s="9">
        <v>2</v>
      </c>
      <c r="H57" s="9">
        <v>1</v>
      </c>
      <c r="I57" s="70">
        <v>2</v>
      </c>
      <c r="J57" s="44">
        <f>(F57+G57+H57)/3*1.73*380/1000</f>
        <v>1.0956666666666668</v>
      </c>
      <c r="K57" s="248">
        <v>230</v>
      </c>
      <c r="L57" s="248">
        <v>232</v>
      </c>
      <c r="M57" s="248">
        <v>231</v>
      </c>
      <c r="N57" s="248">
        <v>397</v>
      </c>
      <c r="O57" s="248">
        <v>398</v>
      </c>
      <c r="P57" s="248">
        <v>400</v>
      </c>
      <c r="Q57" s="361"/>
    </row>
    <row r="58" spans="1:17" ht="19.5" thickBot="1">
      <c r="A58" s="253"/>
      <c r="B58" s="282"/>
      <c r="C58" s="299"/>
      <c r="D58" s="274"/>
      <c r="E58" s="16" t="s">
        <v>17</v>
      </c>
      <c r="F58" s="11">
        <f>SUM(F57:F57)</f>
        <v>2</v>
      </c>
      <c r="G58" s="11">
        <f>SUM(G57:G57)</f>
        <v>2</v>
      </c>
      <c r="H58" s="14">
        <f>SUM(H57:H57)</f>
        <v>1</v>
      </c>
      <c r="I58" s="49">
        <f>SUM(I56:I57)</f>
        <v>2</v>
      </c>
      <c r="J58" s="44">
        <f>(F58+G58+H58)/3*1.73*380/1000</f>
        <v>1.0956666666666668</v>
      </c>
      <c r="K58" s="261"/>
      <c r="L58" s="262"/>
      <c r="M58" s="262"/>
      <c r="N58" s="262"/>
      <c r="O58" s="262"/>
      <c r="P58" s="262"/>
      <c r="Q58" s="362"/>
    </row>
    <row r="59" spans="1:17" ht="18.75" thickBot="1">
      <c r="A59" s="1">
        <v>10</v>
      </c>
      <c r="B59" s="63"/>
      <c r="C59" s="2"/>
      <c r="D59" s="2"/>
      <c r="E59" s="3"/>
      <c r="F59" s="4"/>
      <c r="G59" s="4"/>
      <c r="H59" s="4"/>
      <c r="I59" s="62"/>
      <c r="J59" s="62"/>
      <c r="K59" s="5"/>
      <c r="L59" s="6"/>
      <c r="M59" s="6"/>
      <c r="N59" s="6"/>
      <c r="O59" s="6"/>
      <c r="P59" s="6"/>
      <c r="Q59" s="7"/>
    </row>
    <row r="60" spans="1:17" ht="18.75">
      <c r="A60" s="241" t="s">
        <v>0</v>
      </c>
      <c r="B60" s="39"/>
      <c r="C60" s="243" t="s">
        <v>16</v>
      </c>
      <c r="D60" s="245" t="s">
        <v>12</v>
      </c>
      <c r="E60" s="247" t="s">
        <v>1</v>
      </c>
      <c r="F60" s="236" t="s">
        <v>13</v>
      </c>
      <c r="G60" s="237"/>
      <c r="H60" s="237"/>
      <c r="I60" s="47"/>
      <c r="J60" s="47"/>
      <c r="K60" s="236" t="s">
        <v>14</v>
      </c>
      <c r="L60" s="237"/>
      <c r="M60" s="237"/>
      <c r="N60" s="236" t="s">
        <v>15</v>
      </c>
      <c r="O60" s="237"/>
      <c r="P60" s="237"/>
      <c r="Q60" s="18" t="s">
        <v>2</v>
      </c>
    </row>
    <row r="61" spans="1:17" ht="18.75">
      <c r="A61" s="242"/>
      <c r="B61" s="40"/>
      <c r="C61" s="244"/>
      <c r="D61" s="246"/>
      <c r="E61" s="248"/>
      <c r="F61" s="71" t="s">
        <v>3</v>
      </c>
      <c r="G61" s="71" t="s">
        <v>4</v>
      </c>
      <c r="H61" s="71" t="s">
        <v>5</v>
      </c>
      <c r="I61" s="48"/>
      <c r="J61" s="48"/>
      <c r="K61" s="71" t="s">
        <v>3</v>
      </c>
      <c r="L61" s="71" t="s">
        <v>4</v>
      </c>
      <c r="M61" s="71" t="s">
        <v>5</v>
      </c>
      <c r="N61" s="71" t="s">
        <v>6</v>
      </c>
      <c r="O61" s="71" t="s">
        <v>7</v>
      </c>
      <c r="P61" s="71" t="s">
        <v>8</v>
      </c>
      <c r="Q61" s="360" t="s">
        <v>157</v>
      </c>
    </row>
    <row r="62" spans="1:17" ht="18.75">
      <c r="A62" s="275" t="s">
        <v>38</v>
      </c>
      <c r="B62" s="33"/>
      <c r="C62" s="272">
        <v>100</v>
      </c>
      <c r="D62" s="272">
        <v>144</v>
      </c>
      <c r="E62" s="71" t="s">
        <v>9</v>
      </c>
      <c r="F62" s="9">
        <v>10</v>
      </c>
      <c r="G62" s="9">
        <v>26</v>
      </c>
      <c r="H62" s="9">
        <v>18</v>
      </c>
      <c r="I62" s="70">
        <v>21</v>
      </c>
      <c r="J62" s="44">
        <f>(F62+G62+H62)/3*1.73*380/1000</f>
        <v>11.833200000000001</v>
      </c>
      <c r="K62" s="280">
        <v>233</v>
      </c>
      <c r="L62" s="281">
        <v>221</v>
      </c>
      <c r="M62" s="281">
        <v>229</v>
      </c>
      <c r="N62" s="281">
        <v>400</v>
      </c>
      <c r="O62" s="281">
        <v>397</v>
      </c>
      <c r="P62" s="281">
        <v>394</v>
      </c>
      <c r="Q62" s="361"/>
    </row>
    <row r="63" spans="1:17" ht="19.5" thickBot="1">
      <c r="A63" s="276"/>
      <c r="B63" s="34" t="s">
        <v>94</v>
      </c>
      <c r="C63" s="272"/>
      <c r="D63" s="272"/>
      <c r="E63" s="71" t="s">
        <v>10</v>
      </c>
      <c r="F63" s="9">
        <v>32</v>
      </c>
      <c r="G63" s="9">
        <v>42</v>
      </c>
      <c r="H63" s="9">
        <v>29</v>
      </c>
      <c r="I63" s="70">
        <v>36</v>
      </c>
      <c r="J63" s="44">
        <f>(F63+G63+H63)/3*1.73*380/1000</f>
        <v>22.570733333333333</v>
      </c>
      <c r="K63" s="280"/>
      <c r="L63" s="281"/>
      <c r="M63" s="281"/>
      <c r="N63" s="281"/>
      <c r="O63" s="281"/>
      <c r="P63" s="281"/>
      <c r="Q63" s="361"/>
    </row>
    <row r="64" spans="1:17" ht="38.25" customHeight="1" thickBot="1">
      <c r="A64" s="298"/>
      <c r="B64" s="38"/>
      <c r="C64" s="299"/>
      <c r="D64" s="274"/>
      <c r="E64" s="20" t="s">
        <v>21</v>
      </c>
      <c r="F64" s="11">
        <f>SUM(F62:F63)</f>
        <v>42</v>
      </c>
      <c r="G64" s="11">
        <f>SUM(G62:G63)</f>
        <v>68</v>
      </c>
      <c r="H64" s="14">
        <f>SUM(H62:H63)</f>
        <v>47</v>
      </c>
      <c r="I64" s="49">
        <f>SUM(I62:I63)</f>
        <v>57</v>
      </c>
      <c r="J64" s="44">
        <f>(F64+G64+H64)/3*1.73*380/1000</f>
        <v>34.403933333333335</v>
      </c>
      <c r="K64" s="316"/>
      <c r="L64" s="317"/>
      <c r="M64" s="317"/>
      <c r="N64" s="317"/>
      <c r="O64" s="317"/>
      <c r="P64" s="317"/>
      <c r="Q64" s="362"/>
    </row>
    <row r="65" spans="1:17" ht="18.75" thickBot="1">
      <c r="A65" s="1">
        <v>11</v>
      </c>
      <c r="B65" s="63"/>
      <c r="C65" s="2"/>
      <c r="D65" s="2"/>
      <c r="E65" s="3"/>
      <c r="F65" s="4"/>
      <c r="G65" s="4"/>
      <c r="H65" s="4"/>
      <c r="I65" s="62"/>
      <c r="J65" s="62"/>
      <c r="K65" s="5"/>
      <c r="L65" s="6"/>
      <c r="M65" s="6"/>
      <c r="N65" s="6"/>
      <c r="O65" s="6"/>
      <c r="P65" s="6"/>
      <c r="Q65" s="7"/>
    </row>
    <row r="66" spans="1:17" ht="18.75">
      <c r="A66" s="241" t="s">
        <v>0</v>
      </c>
      <c r="B66" s="39"/>
      <c r="C66" s="243" t="s">
        <v>16</v>
      </c>
      <c r="D66" s="245" t="s">
        <v>12</v>
      </c>
      <c r="E66" s="247" t="s">
        <v>1</v>
      </c>
      <c r="F66" s="236" t="s">
        <v>13</v>
      </c>
      <c r="G66" s="237"/>
      <c r="H66" s="237"/>
      <c r="I66" s="48"/>
      <c r="J66" s="48"/>
      <c r="K66" s="236" t="s">
        <v>14</v>
      </c>
      <c r="L66" s="237"/>
      <c r="M66" s="237"/>
      <c r="N66" s="236" t="s">
        <v>15</v>
      </c>
      <c r="O66" s="237"/>
      <c r="P66" s="237"/>
      <c r="Q66" s="8" t="s">
        <v>2</v>
      </c>
    </row>
    <row r="67" spans="1:17" ht="18.75">
      <c r="A67" s="242"/>
      <c r="B67" s="40"/>
      <c r="C67" s="244"/>
      <c r="D67" s="246"/>
      <c r="E67" s="248"/>
      <c r="F67" s="71" t="s">
        <v>3</v>
      </c>
      <c r="G67" s="71" t="s">
        <v>4</v>
      </c>
      <c r="H67" s="71" t="s">
        <v>5</v>
      </c>
      <c r="I67" s="70"/>
      <c r="J67" s="44"/>
      <c r="K67" s="71" t="s">
        <v>3</v>
      </c>
      <c r="L67" s="71" t="s">
        <v>4</v>
      </c>
      <c r="M67" s="71" t="s">
        <v>5</v>
      </c>
      <c r="N67" s="71" t="s">
        <v>6</v>
      </c>
      <c r="O67" s="71" t="s">
        <v>7</v>
      </c>
      <c r="P67" s="71" t="s">
        <v>8</v>
      </c>
      <c r="Q67" s="360" t="s">
        <v>138</v>
      </c>
    </row>
    <row r="68" spans="1:17" ht="19.5" thickBot="1">
      <c r="A68" s="251" t="s">
        <v>82</v>
      </c>
      <c r="B68" s="277" t="s">
        <v>94</v>
      </c>
      <c r="C68" s="254">
        <v>100</v>
      </c>
      <c r="D68" s="257">
        <v>144</v>
      </c>
      <c r="E68" s="71" t="s">
        <v>9</v>
      </c>
      <c r="F68" s="9">
        <v>16</v>
      </c>
      <c r="G68" s="9">
        <v>14</v>
      </c>
      <c r="H68" s="9">
        <v>10</v>
      </c>
      <c r="I68" s="70">
        <v>2</v>
      </c>
      <c r="J68" s="44">
        <f>(F68+G68+H68)/3*1.73*380/1000</f>
        <v>8.7653333333333343</v>
      </c>
      <c r="K68" s="248">
        <v>231</v>
      </c>
      <c r="L68" s="248">
        <v>228</v>
      </c>
      <c r="M68" s="248">
        <v>230</v>
      </c>
      <c r="N68" s="248">
        <v>397</v>
      </c>
      <c r="O68" s="248">
        <v>396</v>
      </c>
      <c r="P68" s="248">
        <v>399</v>
      </c>
      <c r="Q68" s="361"/>
    </row>
    <row r="69" spans="1:17" ht="19.5" thickBot="1">
      <c r="A69" s="253"/>
      <c r="B69" s="282"/>
      <c r="C69" s="256"/>
      <c r="D69" s="259"/>
      <c r="E69" s="13" t="s">
        <v>17</v>
      </c>
      <c r="F69" s="11">
        <f>SUM(F68:F68)</f>
        <v>16</v>
      </c>
      <c r="G69" s="11">
        <f>SUM(G68:G68)</f>
        <v>14</v>
      </c>
      <c r="H69" s="14">
        <f>SUM(H68:H68)</f>
        <v>10</v>
      </c>
      <c r="I69" s="49">
        <f>SUM(I67:I68)</f>
        <v>2</v>
      </c>
      <c r="J69" s="44">
        <f>(F69+G69+H69)/3*1.73*380/1000</f>
        <v>8.7653333333333343</v>
      </c>
      <c r="K69" s="261"/>
      <c r="L69" s="262"/>
      <c r="M69" s="262"/>
      <c r="N69" s="262"/>
      <c r="O69" s="262"/>
      <c r="P69" s="262"/>
      <c r="Q69" s="362"/>
    </row>
    <row r="70" spans="1:17" ht="19.5" thickBot="1">
      <c r="A70" s="64"/>
      <c r="B70" s="35"/>
      <c r="C70" s="65"/>
      <c r="D70" s="66"/>
      <c r="E70" s="67" t="s">
        <v>97</v>
      </c>
      <c r="F70" s="68"/>
      <c r="G70" s="68"/>
      <c r="H70" s="68"/>
      <c r="I70" s="45">
        <f>I47+I53+I58+I64+I69</f>
        <v>67</v>
      </c>
      <c r="J70" s="45">
        <f>J69+J64+J58+J53+J47</f>
        <v>85.242866666666671</v>
      </c>
      <c r="K70" s="72"/>
      <c r="L70" s="73"/>
      <c r="M70" s="73"/>
      <c r="N70" s="73"/>
      <c r="O70" s="73"/>
      <c r="P70" s="73"/>
      <c r="Q70" s="60"/>
    </row>
    <row r="71" spans="1:17" ht="18.75" customHeight="1" thickBot="1">
      <c r="A71" s="1">
        <v>12</v>
      </c>
      <c r="B71" s="63"/>
      <c r="C71" s="2"/>
      <c r="D71" s="2"/>
      <c r="E71" s="3"/>
      <c r="F71" s="4"/>
      <c r="G71" s="4"/>
      <c r="H71" s="4"/>
      <c r="I71" s="62"/>
      <c r="J71" s="62"/>
      <c r="K71" s="5"/>
      <c r="L71" s="6"/>
      <c r="M71" s="6"/>
      <c r="N71" s="6"/>
      <c r="O71" s="6"/>
      <c r="P71" s="6"/>
      <c r="Q71" s="7"/>
    </row>
    <row r="72" spans="1:17" ht="19.5" customHeight="1" thickBot="1">
      <c r="A72" s="241" t="s">
        <v>0</v>
      </c>
      <c r="B72" s="39"/>
      <c r="C72" s="243" t="s">
        <v>16</v>
      </c>
      <c r="D72" s="245" t="s">
        <v>12</v>
      </c>
      <c r="E72" s="247" t="s">
        <v>1</v>
      </c>
      <c r="F72" s="236" t="s">
        <v>13</v>
      </c>
      <c r="G72" s="237"/>
      <c r="H72" s="237"/>
      <c r="I72" s="59"/>
      <c r="J72" s="59"/>
      <c r="K72" s="236" t="s">
        <v>14</v>
      </c>
      <c r="L72" s="237"/>
      <c r="M72" s="237"/>
      <c r="N72" s="236" t="s">
        <v>15</v>
      </c>
      <c r="O72" s="237"/>
      <c r="P72" s="237"/>
      <c r="Q72" s="18" t="s">
        <v>2</v>
      </c>
    </row>
    <row r="73" spans="1:17" ht="18.75">
      <c r="A73" s="242"/>
      <c r="B73" s="40"/>
      <c r="C73" s="244"/>
      <c r="D73" s="246"/>
      <c r="E73" s="248"/>
      <c r="F73" s="71" t="s">
        <v>3</v>
      </c>
      <c r="G73" s="71" t="s">
        <v>4</v>
      </c>
      <c r="H73" s="71" t="s">
        <v>5</v>
      </c>
      <c r="I73" s="47"/>
      <c r="J73" s="47"/>
      <c r="K73" s="71" t="s">
        <v>3</v>
      </c>
      <c r="L73" s="71" t="s">
        <v>4</v>
      </c>
      <c r="M73" s="71" t="s">
        <v>5</v>
      </c>
      <c r="N73" s="71" t="s">
        <v>6</v>
      </c>
      <c r="O73" s="71" t="s">
        <v>7</v>
      </c>
      <c r="P73" s="71" t="s">
        <v>8</v>
      </c>
      <c r="Q73" s="360" t="s">
        <v>158</v>
      </c>
    </row>
    <row r="74" spans="1:17" ht="19.5" customHeight="1">
      <c r="A74" s="275" t="s">
        <v>26</v>
      </c>
      <c r="B74" s="277" t="s">
        <v>94</v>
      </c>
      <c r="C74" s="272">
        <v>160</v>
      </c>
      <c r="D74" s="272">
        <v>231</v>
      </c>
      <c r="E74" s="71">
        <v>1</v>
      </c>
      <c r="F74" s="9">
        <v>32</v>
      </c>
      <c r="G74" s="9">
        <v>18</v>
      </c>
      <c r="H74" s="9">
        <v>19</v>
      </c>
      <c r="I74" s="70">
        <v>26</v>
      </c>
      <c r="J74" s="44">
        <f>(F74+G74+H74)/3*1.73*380/1000</f>
        <v>15.120199999999999</v>
      </c>
      <c r="K74" s="280">
        <v>220</v>
      </c>
      <c r="L74" s="281">
        <v>220</v>
      </c>
      <c r="M74" s="281">
        <v>228</v>
      </c>
      <c r="N74" s="281">
        <v>391</v>
      </c>
      <c r="O74" s="281">
        <v>395</v>
      </c>
      <c r="P74" s="281">
        <v>390</v>
      </c>
      <c r="Q74" s="361"/>
    </row>
    <row r="75" spans="1:17" ht="18">
      <c r="A75" s="276"/>
      <c r="B75" s="278"/>
      <c r="C75" s="272"/>
      <c r="D75" s="272"/>
      <c r="E75" s="71">
        <v>2</v>
      </c>
      <c r="F75" s="9">
        <v>20</v>
      </c>
      <c r="G75" s="9">
        <v>27</v>
      </c>
      <c r="H75" s="9">
        <v>10</v>
      </c>
      <c r="I75" s="70">
        <v>40</v>
      </c>
      <c r="J75" s="44">
        <f>(F75+G75+H75)/3*1.73*380/1000</f>
        <v>12.490599999999999</v>
      </c>
      <c r="K75" s="280"/>
      <c r="L75" s="281"/>
      <c r="M75" s="281"/>
      <c r="N75" s="281"/>
      <c r="O75" s="281"/>
      <c r="P75" s="281"/>
      <c r="Q75" s="361"/>
    </row>
    <row r="76" spans="1:17" ht="18">
      <c r="A76" s="276"/>
      <c r="B76" s="278"/>
      <c r="C76" s="272"/>
      <c r="D76" s="272"/>
      <c r="E76" s="71">
        <v>3</v>
      </c>
      <c r="F76" s="9">
        <v>8</v>
      </c>
      <c r="G76" s="9">
        <v>27</v>
      </c>
      <c r="H76" s="9">
        <v>43</v>
      </c>
      <c r="I76" s="70">
        <v>28</v>
      </c>
      <c r="J76" s="44">
        <f>(F76+G76+H76)/3*1.73*380/1000</f>
        <v>17.092399999999998</v>
      </c>
      <c r="K76" s="280"/>
      <c r="L76" s="281"/>
      <c r="M76" s="281"/>
      <c r="N76" s="281"/>
      <c r="O76" s="281"/>
      <c r="P76" s="281"/>
      <c r="Q76" s="361"/>
    </row>
    <row r="77" spans="1:17" ht="18.75" thickBot="1">
      <c r="A77" s="276"/>
      <c r="B77" s="278"/>
      <c r="C77" s="272"/>
      <c r="D77" s="272"/>
      <c r="E77" s="71">
        <v>4</v>
      </c>
      <c r="F77" s="9">
        <v>19</v>
      </c>
      <c r="G77" s="9">
        <v>3</v>
      </c>
      <c r="H77" s="9">
        <v>4</v>
      </c>
      <c r="I77" s="70">
        <v>29</v>
      </c>
      <c r="J77" s="44">
        <f>(F77+G77+H77)/3*1.73*380/1000</f>
        <v>5.6974666666666662</v>
      </c>
      <c r="K77" s="280"/>
      <c r="L77" s="281"/>
      <c r="M77" s="281"/>
      <c r="N77" s="281"/>
      <c r="O77" s="281"/>
      <c r="P77" s="281"/>
      <c r="Q77" s="361"/>
    </row>
    <row r="78" spans="1:17" ht="19.5" thickBot="1">
      <c r="A78" s="298"/>
      <c r="B78" s="282"/>
      <c r="C78" s="299"/>
      <c r="D78" s="274"/>
      <c r="E78" s="16" t="s">
        <v>17</v>
      </c>
      <c r="F78" s="11">
        <f>SUM(F74:F77)</f>
        <v>79</v>
      </c>
      <c r="G78" s="11">
        <f>SUM(G74:G77)</f>
        <v>75</v>
      </c>
      <c r="H78" s="14">
        <f>SUM(H74:H77)</f>
        <v>76</v>
      </c>
      <c r="I78" s="79">
        <f>SUM(I74:I77)</f>
        <v>123</v>
      </c>
      <c r="J78" s="44">
        <f>(F78+G78+H78)/3*1.73*380/1000</f>
        <v>50.400666666666673</v>
      </c>
      <c r="K78" s="316"/>
      <c r="L78" s="317"/>
      <c r="M78" s="317"/>
      <c r="N78" s="317"/>
      <c r="O78" s="317"/>
      <c r="P78" s="317"/>
      <c r="Q78" s="362"/>
    </row>
    <row r="79" spans="1:17" ht="18.75" thickBot="1">
      <c r="A79" s="1">
        <v>13</v>
      </c>
      <c r="B79" s="63"/>
      <c r="C79" s="2"/>
      <c r="D79" s="2"/>
      <c r="E79" s="3"/>
      <c r="F79" s="4"/>
      <c r="G79" s="4"/>
      <c r="H79" s="4"/>
      <c r="I79" s="62"/>
      <c r="J79" s="62"/>
      <c r="K79" s="5"/>
      <c r="L79" s="6"/>
      <c r="M79" s="6"/>
      <c r="N79" s="6"/>
      <c r="O79" s="6"/>
      <c r="P79" s="6"/>
      <c r="Q79" s="7"/>
    </row>
    <row r="80" spans="1:17" ht="20.25" customHeight="1">
      <c r="A80" s="241" t="s">
        <v>0</v>
      </c>
      <c r="B80" s="39"/>
      <c r="C80" s="243" t="s">
        <v>16</v>
      </c>
      <c r="D80" s="245" t="s">
        <v>12</v>
      </c>
      <c r="E80" s="247" t="s">
        <v>1</v>
      </c>
      <c r="F80" s="236" t="s">
        <v>13</v>
      </c>
      <c r="G80" s="237"/>
      <c r="H80" s="237"/>
      <c r="I80" s="47"/>
      <c r="J80" s="47"/>
      <c r="K80" s="236" t="s">
        <v>14</v>
      </c>
      <c r="L80" s="237"/>
      <c r="M80" s="237"/>
      <c r="N80" s="236" t="s">
        <v>15</v>
      </c>
      <c r="O80" s="237"/>
      <c r="P80" s="237"/>
      <c r="Q80" s="18" t="s">
        <v>2</v>
      </c>
    </row>
    <row r="81" spans="1:17" ht="20.25" customHeight="1">
      <c r="A81" s="242"/>
      <c r="B81" s="40"/>
      <c r="C81" s="244"/>
      <c r="D81" s="246"/>
      <c r="E81" s="248"/>
      <c r="F81" s="71" t="s">
        <v>3</v>
      </c>
      <c r="G81" s="71" t="s">
        <v>4</v>
      </c>
      <c r="H81" s="71" t="s">
        <v>5</v>
      </c>
      <c r="I81" s="70"/>
      <c r="J81" s="44"/>
      <c r="K81" s="71" t="s">
        <v>3</v>
      </c>
      <c r="L81" s="71" t="s">
        <v>4</v>
      </c>
      <c r="M81" s="71" t="s">
        <v>5</v>
      </c>
      <c r="N81" s="71" t="s">
        <v>6</v>
      </c>
      <c r="O81" s="71" t="s">
        <v>7</v>
      </c>
      <c r="P81" s="71" t="s">
        <v>8</v>
      </c>
      <c r="Q81" s="360" t="s">
        <v>159</v>
      </c>
    </row>
    <row r="82" spans="1:17" ht="20.25" customHeight="1">
      <c r="A82" s="275" t="s">
        <v>25</v>
      </c>
      <c r="B82" s="277" t="s">
        <v>94</v>
      </c>
      <c r="C82" s="272">
        <v>100</v>
      </c>
      <c r="D82" s="272">
        <v>144</v>
      </c>
      <c r="E82" s="71" t="s">
        <v>9</v>
      </c>
      <c r="F82" s="9">
        <v>29</v>
      </c>
      <c r="G82" s="9">
        <v>19</v>
      </c>
      <c r="H82" s="9">
        <v>20</v>
      </c>
      <c r="I82" s="70">
        <v>50</v>
      </c>
      <c r="J82" s="44">
        <f>(F82+G82+H82)/3*1.73*380/1000</f>
        <v>14.901066666666669</v>
      </c>
      <c r="K82" s="280">
        <v>224</v>
      </c>
      <c r="L82" s="281">
        <v>229</v>
      </c>
      <c r="M82" s="281">
        <v>220</v>
      </c>
      <c r="N82" s="281">
        <v>392</v>
      </c>
      <c r="O82" s="281">
        <v>390</v>
      </c>
      <c r="P82" s="281">
        <v>391</v>
      </c>
      <c r="Q82" s="361"/>
    </row>
    <row r="83" spans="1:17" ht="20.25" customHeight="1">
      <c r="A83" s="276"/>
      <c r="B83" s="278"/>
      <c r="C83" s="272"/>
      <c r="D83" s="272"/>
      <c r="E83" s="71" t="s">
        <v>10</v>
      </c>
      <c r="F83" s="9">
        <v>13</v>
      </c>
      <c r="G83" s="9">
        <v>19</v>
      </c>
      <c r="H83" s="9">
        <v>27</v>
      </c>
      <c r="I83" s="70">
        <v>37</v>
      </c>
      <c r="J83" s="44">
        <f>(F83+G83+H83)/3*1.73*380/1000</f>
        <v>12.928866666666666</v>
      </c>
      <c r="K83" s="280"/>
      <c r="L83" s="281"/>
      <c r="M83" s="281"/>
      <c r="N83" s="281"/>
      <c r="O83" s="281"/>
      <c r="P83" s="281"/>
      <c r="Q83" s="361"/>
    </row>
    <row r="84" spans="1:17" ht="20.25" customHeight="1" thickBot="1">
      <c r="A84" s="276"/>
      <c r="B84" s="278"/>
      <c r="C84" s="272"/>
      <c r="D84" s="272"/>
      <c r="E84" s="71" t="s">
        <v>11</v>
      </c>
      <c r="F84" s="9">
        <v>19</v>
      </c>
      <c r="G84" s="9">
        <v>19</v>
      </c>
      <c r="H84" s="9">
        <v>22</v>
      </c>
      <c r="I84" s="70">
        <v>35</v>
      </c>
      <c r="J84" s="44">
        <f>(F84+G84+H84)/3*1.73*380/1000</f>
        <v>13.148</v>
      </c>
      <c r="K84" s="280"/>
      <c r="L84" s="281"/>
      <c r="M84" s="281"/>
      <c r="N84" s="281"/>
      <c r="O84" s="281"/>
      <c r="P84" s="281"/>
      <c r="Q84" s="361"/>
    </row>
    <row r="85" spans="1:17" ht="20.25" customHeight="1" thickBot="1">
      <c r="A85" s="298"/>
      <c r="B85" s="278"/>
      <c r="C85" s="299"/>
      <c r="D85" s="274"/>
      <c r="E85" s="16" t="s">
        <v>17</v>
      </c>
      <c r="F85" s="11">
        <f>SUM(F82:F84)</f>
        <v>61</v>
      </c>
      <c r="G85" s="11">
        <f>SUM(G82:G84)</f>
        <v>57</v>
      </c>
      <c r="H85" s="14">
        <f>SUM(H82:H84)</f>
        <v>69</v>
      </c>
      <c r="I85" s="79">
        <f>SUM(I81:I84)</f>
        <v>122</v>
      </c>
      <c r="J85" s="44">
        <f>(F85+G85+H85)/3*1.73*380/1000</f>
        <v>40.977933333333333</v>
      </c>
      <c r="K85" s="316"/>
      <c r="L85" s="317"/>
      <c r="M85" s="317"/>
      <c r="N85" s="317"/>
      <c r="O85" s="317"/>
      <c r="P85" s="317"/>
      <c r="Q85" s="362"/>
    </row>
    <row r="86" spans="1:17" ht="20.25" customHeight="1" thickBot="1">
      <c r="A86" s="1">
        <v>14</v>
      </c>
      <c r="B86" s="63"/>
      <c r="C86" s="2"/>
      <c r="D86" s="2"/>
      <c r="E86" s="3"/>
      <c r="F86" s="4"/>
      <c r="G86" s="4"/>
      <c r="H86" s="4"/>
      <c r="I86" s="62"/>
      <c r="J86" s="62"/>
      <c r="K86" s="5"/>
      <c r="L86" s="6"/>
      <c r="M86" s="6"/>
      <c r="N86" s="6"/>
      <c r="O86" s="6"/>
      <c r="P86" s="6"/>
      <c r="Q86" s="7"/>
    </row>
    <row r="87" spans="1:17" ht="20.25" customHeight="1">
      <c r="A87" s="241" t="s">
        <v>0</v>
      </c>
      <c r="B87" s="39"/>
      <c r="C87" s="243" t="s">
        <v>16</v>
      </c>
      <c r="D87" s="245" t="s">
        <v>12</v>
      </c>
      <c r="E87" s="247" t="s">
        <v>1</v>
      </c>
      <c r="F87" s="236" t="s">
        <v>13</v>
      </c>
      <c r="G87" s="237"/>
      <c r="H87" s="237"/>
      <c r="I87" s="47"/>
      <c r="J87" s="47"/>
      <c r="K87" s="236" t="s">
        <v>14</v>
      </c>
      <c r="L87" s="237"/>
      <c r="M87" s="237"/>
      <c r="N87" s="236" t="s">
        <v>15</v>
      </c>
      <c r="O87" s="237"/>
      <c r="P87" s="237"/>
      <c r="Q87" s="18" t="s">
        <v>2</v>
      </c>
    </row>
    <row r="88" spans="1:17" ht="18.75" customHeight="1">
      <c r="A88" s="242"/>
      <c r="B88" s="40"/>
      <c r="C88" s="244"/>
      <c r="D88" s="246"/>
      <c r="E88" s="248"/>
      <c r="F88" s="71" t="s">
        <v>3</v>
      </c>
      <c r="G88" s="71" t="s">
        <v>4</v>
      </c>
      <c r="H88" s="71" t="s">
        <v>5</v>
      </c>
      <c r="I88" s="70"/>
      <c r="J88" s="44"/>
      <c r="K88" s="71" t="s">
        <v>3</v>
      </c>
      <c r="L88" s="71" t="s">
        <v>4</v>
      </c>
      <c r="M88" s="71" t="s">
        <v>5</v>
      </c>
      <c r="N88" s="71" t="s">
        <v>6</v>
      </c>
      <c r="O88" s="71" t="s">
        <v>7</v>
      </c>
      <c r="P88" s="71" t="s">
        <v>8</v>
      </c>
      <c r="Q88" s="360" t="s">
        <v>129</v>
      </c>
    </row>
    <row r="89" spans="1:17" ht="19.5" customHeight="1">
      <c r="A89" s="275" t="s">
        <v>57</v>
      </c>
      <c r="B89" s="277" t="s">
        <v>94</v>
      </c>
      <c r="C89" s="272" t="s">
        <v>20</v>
      </c>
      <c r="D89" s="272">
        <v>578</v>
      </c>
      <c r="E89" s="71">
        <v>1</v>
      </c>
      <c r="F89" s="9">
        <v>4</v>
      </c>
      <c r="G89" s="9">
        <v>5</v>
      </c>
      <c r="H89" s="9">
        <v>1</v>
      </c>
      <c r="I89" s="70">
        <v>1</v>
      </c>
      <c r="J89" s="44">
        <f>(F89+G89+H89)/3*1.73*380/1000</f>
        <v>2.1913333333333336</v>
      </c>
      <c r="K89" s="280">
        <v>232</v>
      </c>
      <c r="L89" s="281">
        <v>228</v>
      </c>
      <c r="M89" s="281">
        <v>230</v>
      </c>
      <c r="N89" s="281">
        <v>401</v>
      </c>
      <c r="O89" s="281">
        <v>400</v>
      </c>
      <c r="P89" s="281">
        <v>398</v>
      </c>
      <c r="Q89" s="361"/>
    </row>
    <row r="90" spans="1:17" ht="18">
      <c r="A90" s="276"/>
      <c r="B90" s="278"/>
      <c r="C90" s="272"/>
      <c r="D90" s="272"/>
      <c r="E90" s="71">
        <v>2</v>
      </c>
      <c r="F90" s="9">
        <v>4</v>
      </c>
      <c r="G90" s="9">
        <v>5</v>
      </c>
      <c r="H90" s="9">
        <v>1</v>
      </c>
      <c r="I90" s="70">
        <v>1</v>
      </c>
      <c r="J90" s="44">
        <f>(F90+G90+H90)/3*1.73*380/1000</f>
        <v>2.1913333333333336</v>
      </c>
      <c r="K90" s="280"/>
      <c r="L90" s="281"/>
      <c r="M90" s="281"/>
      <c r="N90" s="281"/>
      <c r="O90" s="281"/>
      <c r="P90" s="281"/>
      <c r="Q90" s="361"/>
    </row>
    <row r="91" spans="1:17" ht="18">
      <c r="A91" s="276"/>
      <c r="B91" s="278"/>
      <c r="C91" s="272"/>
      <c r="D91" s="272"/>
      <c r="E91" s="71">
        <v>3</v>
      </c>
      <c r="F91" s="9">
        <v>0</v>
      </c>
      <c r="G91" s="9">
        <v>0</v>
      </c>
      <c r="H91" s="9">
        <v>0</v>
      </c>
      <c r="I91" s="70">
        <v>1</v>
      </c>
      <c r="J91" s="44">
        <f>(F91+G91+H91)/3*1.73*380/1000</f>
        <v>0</v>
      </c>
      <c r="K91" s="280"/>
      <c r="L91" s="281"/>
      <c r="M91" s="281"/>
      <c r="N91" s="281"/>
      <c r="O91" s="281"/>
      <c r="P91" s="281"/>
      <c r="Q91" s="361"/>
    </row>
    <row r="92" spans="1:17" ht="18">
      <c r="A92" s="276"/>
      <c r="B92" s="278"/>
      <c r="C92" s="272"/>
      <c r="D92" s="272"/>
      <c r="E92" s="71">
        <v>4</v>
      </c>
      <c r="F92" s="9">
        <v>3</v>
      </c>
      <c r="G92" s="9">
        <v>4</v>
      </c>
      <c r="H92" s="9">
        <v>3</v>
      </c>
      <c r="I92" s="70">
        <v>1</v>
      </c>
      <c r="J92" s="44">
        <f t="shared" ref="J92:J101" si="1">(F92+G92+H92)/3*1.73*380/1000</f>
        <v>2.1913333333333336</v>
      </c>
      <c r="K92" s="280"/>
      <c r="L92" s="281"/>
      <c r="M92" s="281"/>
      <c r="N92" s="281"/>
      <c r="O92" s="281"/>
      <c r="P92" s="281"/>
      <c r="Q92" s="361"/>
    </row>
    <row r="93" spans="1:17" ht="18">
      <c r="A93" s="276"/>
      <c r="B93" s="278"/>
      <c r="C93" s="279"/>
      <c r="D93" s="273"/>
      <c r="E93" s="71">
        <v>5</v>
      </c>
      <c r="F93" s="9">
        <v>8</v>
      </c>
      <c r="G93" s="9">
        <v>6</v>
      </c>
      <c r="H93" s="9">
        <v>6</v>
      </c>
      <c r="I93" s="70">
        <v>1</v>
      </c>
      <c r="J93" s="44">
        <f t="shared" si="1"/>
        <v>4.3826666666666672</v>
      </c>
      <c r="K93" s="291"/>
      <c r="L93" s="292"/>
      <c r="M93" s="292"/>
      <c r="N93" s="292"/>
      <c r="O93" s="292"/>
      <c r="P93" s="292"/>
      <c r="Q93" s="363"/>
    </row>
    <row r="94" spans="1:17" ht="18">
      <c r="A94" s="276"/>
      <c r="B94" s="278"/>
      <c r="C94" s="279"/>
      <c r="D94" s="273"/>
      <c r="E94" s="71">
        <v>6</v>
      </c>
      <c r="F94" s="9">
        <v>3</v>
      </c>
      <c r="G94" s="9">
        <v>19</v>
      </c>
      <c r="H94" s="9">
        <v>10</v>
      </c>
      <c r="I94" s="70">
        <v>1</v>
      </c>
      <c r="J94" s="44">
        <f t="shared" si="1"/>
        <v>7.0122666666666662</v>
      </c>
      <c r="K94" s="291"/>
      <c r="L94" s="292"/>
      <c r="M94" s="292"/>
      <c r="N94" s="292"/>
      <c r="O94" s="292"/>
      <c r="P94" s="292"/>
      <c r="Q94" s="363"/>
    </row>
    <row r="95" spans="1:17" ht="20.25" customHeight="1">
      <c r="A95" s="276"/>
      <c r="B95" s="278"/>
      <c r="C95" s="279"/>
      <c r="D95" s="273"/>
      <c r="E95" s="71">
        <v>7</v>
      </c>
      <c r="F95" s="9">
        <v>16</v>
      </c>
      <c r="G95" s="9">
        <v>27</v>
      </c>
      <c r="H95" s="9">
        <v>29</v>
      </c>
      <c r="I95" s="70">
        <v>1</v>
      </c>
      <c r="J95" s="44">
        <f t="shared" si="1"/>
        <v>15.777599999999998</v>
      </c>
      <c r="K95" s="291"/>
      <c r="L95" s="292"/>
      <c r="M95" s="292"/>
      <c r="N95" s="292"/>
      <c r="O95" s="292"/>
      <c r="P95" s="292"/>
      <c r="Q95" s="363"/>
    </row>
    <row r="96" spans="1:17" ht="21" customHeight="1">
      <c r="A96" s="276"/>
      <c r="B96" s="278"/>
      <c r="C96" s="279"/>
      <c r="D96" s="273"/>
      <c r="E96" s="71">
        <v>8</v>
      </c>
      <c r="F96" s="9">
        <v>2</v>
      </c>
      <c r="G96" s="9">
        <v>2</v>
      </c>
      <c r="H96" s="9">
        <v>4</v>
      </c>
      <c r="I96" s="70">
        <v>1</v>
      </c>
      <c r="J96" s="44">
        <f t="shared" si="1"/>
        <v>1.7530666666666666</v>
      </c>
      <c r="K96" s="291"/>
      <c r="L96" s="292"/>
      <c r="M96" s="292"/>
      <c r="N96" s="292"/>
      <c r="O96" s="292"/>
      <c r="P96" s="292"/>
      <c r="Q96" s="363"/>
    </row>
    <row r="97" spans="1:17" ht="18.75" customHeight="1">
      <c r="A97" s="276"/>
      <c r="B97" s="278"/>
      <c r="C97" s="279"/>
      <c r="D97" s="273"/>
      <c r="E97" s="71">
        <v>9</v>
      </c>
      <c r="F97" s="9">
        <v>31</v>
      </c>
      <c r="G97" s="9">
        <v>3</v>
      </c>
      <c r="H97" s="9">
        <v>11</v>
      </c>
      <c r="I97" s="70">
        <v>1</v>
      </c>
      <c r="J97" s="44">
        <f t="shared" si="1"/>
        <v>9.8610000000000007</v>
      </c>
      <c r="K97" s="291"/>
      <c r="L97" s="292"/>
      <c r="M97" s="292"/>
      <c r="N97" s="292"/>
      <c r="O97" s="292"/>
      <c r="P97" s="292"/>
      <c r="Q97" s="363"/>
    </row>
    <row r="98" spans="1:17" ht="21.75" customHeight="1">
      <c r="A98" s="276"/>
      <c r="B98" s="278"/>
      <c r="C98" s="279"/>
      <c r="D98" s="273"/>
      <c r="E98" s="71">
        <v>10</v>
      </c>
      <c r="F98" s="9">
        <v>0</v>
      </c>
      <c r="G98" s="9">
        <v>0</v>
      </c>
      <c r="H98" s="9">
        <v>0</v>
      </c>
      <c r="I98" s="70">
        <v>1</v>
      </c>
      <c r="J98" s="44">
        <f t="shared" si="1"/>
        <v>0</v>
      </c>
      <c r="K98" s="291"/>
      <c r="L98" s="292"/>
      <c r="M98" s="292"/>
      <c r="N98" s="292"/>
      <c r="O98" s="292"/>
      <c r="P98" s="292"/>
      <c r="Q98" s="363"/>
    </row>
    <row r="99" spans="1:17" ht="20.25" customHeight="1">
      <c r="A99" s="276"/>
      <c r="B99" s="278"/>
      <c r="C99" s="279"/>
      <c r="D99" s="273"/>
      <c r="E99" s="71">
        <v>11</v>
      </c>
      <c r="F99" s="9">
        <v>3</v>
      </c>
      <c r="G99" s="9">
        <v>3</v>
      </c>
      <c r="H99" s="9">
        <v>13</v>
      </c>
      <c r="I99" s="70">
        <v>1</v>
      </c>
      <c r="J99" s="44">
        <f t="shared" si="1"/>
        <v>4.1635333333333326</v>
      </c>
      <c r="K99" s="291"/>
      <c r="L99" s="292"/>
      <c r="M99" s="292"/>
      <c r="N99" s="292"/>
      <c r="O99" s="292"/>
      <c r="P99" s="292"/>
      <c r="Q99" s="363"/>
    </row>
    <row r="100" spans="1:17" ht="21" customHeight="1">
      <c r="A100" s="276"/>
      <c r="B100" s="278"/>
      <c r="C100" s="279"/>
      <c r="D100" s="273"/>
      <c r="E100" s="71">
        <v>12</v>
      </c>
      <c r="F100" s="9">
        <v>2</v>
      </c>
      <c r="G100" s="9">
        <v>0</v>
      </c>
      <c r="H100" s="9">
        <v>0</v>
      </c>
      <c r="I100" s="70">
        <v>1</v>
      </c>
      <c r="J100" s="44">
        <f t="shared" si="1"/>
        <v>0.43826666666666664</v>
      </c>
      <c r="K100" s="291"/>
      <c r="L100" s="292"/>
      <c r="M100" s="292"/>
      <c r="N100" s="292"/>
      <c r="O100" s="292"/>
      <c r="P100" s="292"/>
      <c r="Q100" s="363"/>
    </row>
    <row r="101" spans="1:17" ht="21" customHeight="1">
      <c r="A101" s="276"/>
      <c r="B101" s="278"/>
      <c r="C101" s="279"/>
      <c r="D101" s="273"/>
      <c r="E101" s="71">
        <v>13</v>
      </c>
      <c r="F101" s="9">
        <v>14</v>
      </c>
      <c r="G101" s="9">
        <v>34</v>
      </c>
      <c r="H101" s="9">
        <v>23</v>
      </c>
      <c r="I101" s="70">
        <v>50</v>
      </c>
      <c r="J101" s="44">
        <f t="shared" si="1"/>
        <v>15.558466666666668</v>
      </c>
      <c r="K101" s="291"/>
      <c r="L101" s="292"/>
      <c r="M101" s="292"/>
      <c r="N101" s="292"/>
      <c r="O101" s="292"/>
      <c r="P101" s="292"/>
      <c r="Q101" s="363"/>
    </row>
    <row r="102" spans="1:17" ht="24" customHeight="1" thickBot="1">
      <c r="A102" s="298"/>
      <c r="B102" s="282"/>
      <c r="C102" s="299"/>
      <c r="D102" s="274"/>
      <c r="E102" s="24" t="s">
        <v>17</v>
      </c>
      <c r="F102" s="21">
        <f>SUM(F89:F101)</f>
        <v>90</v>
      </c>
      <c r="G102" s="21">
        <f>SUM(G89:G101)</f>
        <v>108</v>
      </c>
      <c r="H102" s="22">
        <f>SUM(H89:H101)</f>
        <v>101</v>
      </c>
      <c r="I102" s="79">
        <f>SUM(I89:I101)</f>
        <v>62</v>
      </c>
      <c r="J102" s="44">
        <f>(F102+G102+H102)/3*1.73*380/1000</f>
        <v>65.520866666666663</v>
      </c>
      <c r="K102" s="316"/>
      <c r="L102" s="317"/>
      <c r="M102" s="317"/>
      <c r="N102" s="317"/>
      <c r="O102" s="317"/>
      <c r="P102" s="317"/>
      <c r="Q102" s="362"/>
    </row>
    <row r="103" spans="1:17" ht="19.5" customHeight="1" thickBot="1">
      <c r="A103" s="1">
        <v>15</v>
      </c>
      <c r="B103" s="63"/>
      <c r="C103" s="2"/>
      <c r="D103" s="2"/>
      <c r="E103" s="3"/>
      <c r="F103" s="4"/>
      <c r="G103" s="4"/>
      <c r="H103" s="4"/>
      <c r="I103" s="62"/>
      <c r="J103" s="62"/>
      <c r="K103" s="5"/>
      <c r="L103" s="6"/>
      <c r="M103" s="6"/>
      <c r="N103" s="6"/>
      <c r="O103" s="6"/>
      <c r="P103" s="6"/>
      <c r="Q103" s="7"/>
    </row>
    <row r="104" spans="1:17" ht="22.5" customHeight="1" thickBot="1">
      <c r="A104" s="241" t="s">
        <v>0</v>
      </c>
      <c r="B104" s="39"/>
      <c r="C104" s="243" t="s">
        <v>16</v>
      </c>
      <c r="D104" s="245" t="s">
        <v>12</v>
      </c>
      <c r="E104" s="247" t="s">
        <v>1</v>
      </c>
      <c r="F104" s="236" t="s">
        <v>13</v>
      </c>
      <c r="G104" s="237"/>
      <c r="H104" s="237"/>
      <c r="I104" s="59"/>
      <c r="J104" s="59"/>
      <c r="K104" s="236" t="s">
        <v>14</v>
      </c>
      <c r="L104" s="237"/>
      <c r="M104" s="237"/>
      <c r="N104" s="236" t="s">
        <v>15</v>
      </c>
      <c r="O104" s="237"/>
      <c r="P104" s="237"/>
      <c r="Q104" s="18" t="s">
        <v>2</v>
      </c>
    </row>
    <row r="105" spans="1:17" ht="17.25" customHeight="1">
      <c r="A105" s="242"/>
      <c r="B105" s="40"/>
      <c r="C105" s="244"/>
      <c r="D105" s="246"/>
      <c r="E105" s="248"/>
      <c r="F105" s="71" t="s">
        <v>3</v>
      </c>
      <c r="G105" s="71" t="s">
        <v>4</v>
      </c>
      <c r="H105" s="71" t="s">
        <v>5</v>
      </c>
      <c r="I105" s="47"/>
      <c r="J105" s="47"/>
      <c r="K105" s="71" t="s">
        <v>3</v>
      </c>
      <c r="L105" s="71" t="s">
        <v>4</v>
      </c>
      <c r="M105" s="71" t="s">
        <v>5</v>
      </c>
      <c r="N105" s="71" t="s">
        <v>6</v>
      </c>
      <c r="O105" s="71" t="s">
        <v>7</v>
      </c>
      <c r="P105" s="71" t="s">
        <v>8</v>
      </c>
      <c r="Q105" s="360" t="s">
        <v>160</v>
      </c>
    </row>
    <row r="106" spans="1:17" ht="18" customHeight="1">
      <c r="A106" s="275" t="s">
        <v>23</v>
      </c>
      <c r="B106" s="277" t="s">
        <v>94</v>
      </c>
      <c r="C106" s="272">
        <v>250</v>
      </c>
      <c r="D106" s="272">
        <v>361</v>
      </c>
      <c r="E106" s="71" t="s">
        <v>9</v>
      </c>
      <c r="F106" s="9">
        <v>5</v>
      </c>
      <c r="G106" s="9">
        <v>1</v>
      </c>
      <c r="H106" s="9">
        <v>23</v>
      </c>
      <c r="I106" s="70">
        <v>24</v>
      </c>
      <c r="J106" s="44">
        <f>(F106+G106+H106)/3*1.73*380/1000</f>
        <v>6.3548666666666671</v>
      </c>
      <c r="K106" s="280">
        <v>222</v>
      </c>
      <c r="L106" s="281">
        <v>222</v>
      </c>
      <c r="M106" s="281">
        <v>229</v>
      </c>
      <c r="N106" s="281">
        <v>390</v>
      </c>
      <c r="O106" s="281">
        <v>393</v>
      </c>
      <c r="P106" s="281">
        <v>395</v>
      </c>
      <c r="Q106" s="361"/>
    </row>
    <row r="107" spans="1:17" ht="16.5" customHeight="1">
      <c r="A107" s="276"/>
      <c r="B107" s="278"/>
      <c r="C107" s="272"/>
      <c r="D107" s="272"/>
      <c r="E107" s="71" t="s">
        <v>10</v>
      </c>
      <c r="F107" s="9">
        <v>27</v>
      </c>
      <c r="G107" s="9">
        <v>9</v>
      </c>
      <c r="H107" s="9">
        <v>12</v>
      </c>
      <c r="I107" s="70">
        <v>29</v>
      </c>
      <c r="J107" s="44">
        <f>(F107+G107+H107)/3*1.73*380/1000</f>
        <v>10.5184</v>
      </c>
      <c r="K107" s="280"/>
      <c r="L107" s="281"/>
      <c r="M107" s="281"/>
      <c r="N107" s="281"/>
      <c r="O107" s="281"/>
      <c r="P107" s="281"/>
      <c r="Q107" s="361"/>
    </row>
    <row r="108" spans="1:17" ht="18.75" customHeight="1">
      <c r="A108" s="276"/>
      <c r="B108" s="278"/>
      <c r="C108" s="272"/>
      <c r="D108" s="272"/>
      <c r="E108" s="71">
        <v>3</v>
      </c>
      <c r="F108" s="9">
        <v>13</v>
      </c>
      <c r="G108" s="9">
        <v>31</v>
      </c>
      <c r="H108" s="9">
        <v>29</v>
      </c>
      <c r="I108" s="70">
        <v>29</v>
      </c>
      <c r="J108" s="44">
        <f>(F108+G108+H108)/3*1.73*380/1000</f>
        <v>15.996733333333331</v>
      </c>
      <c r="K108" s="280"/>
      <c r="L108" s="281"/>
      <c r="M108" s="281"/>
      <c r="N108" s="281"/>
      <c r="O108" s="281"/>
      <c r="P108" s="281"/>
      <c r="Q108" s="361"/>
    </row>
    <row r="109" spans="1:17" ht="19.5" customHeight="1" thickBot="1">
      <c r="A109" s="276"/>
      <c r="B109" s="278"/>
      <c r="C109" s="272"/>
      <c r="D109" s="272"/>
      <c r="E109" s="71">
        <v>4</v>
      </c>
      <c r="F109" s="9">
        <v>57</v>
      </c>
      <c r="G109" s="9">
        <v>44</v>
      </c>
      <c r="H109" s="9">
        <v>26</v>
      </c>
      <c r="I109" s="80">
        <v>44</v>
      </c>
      <c r="J109" s="44">
        <f>(F109+G109+H109)/3*1.73*380/1000</f>
        <v>27.829933333333333</v>
      </c>
      <c r="K109" s="280"/>
      <c r="L109" s="281"/>
      <c r="M109" s="281"/>
      <c r="N109" s="281"/>
      <c r="O109" s="281"/>
      <c r="P109" s="281"/>
      <c r="Q109" s="361"/>
    </row>
    <row r="110" spans="1:17" ht="19.5" thickBot="1">
      <c r="A110" s="298"/>
      <c r="B110" s="282"/>
      <c r="C110" s="299"/>
      <c r="D110" s="274"/>
      <c r="E110" s="16" t="s">
        <v>17</v>
      </c>
      <c r="F110" s="11">
        <f>SUM(F106:F109)</f>
        <v>102</v>
      </c>
      <c r="G110" s="11">
        <f>SUM(G106:G109)</f>
        <v>85</v>
      </c>
      <c r="H110" s="14">
        <f>SUM(H106:H109)</f>
        <v>90</v>
      </c>
      <c r="I110" s="79">
        <f>SUM(I105:I109)</f>
        <v>126</v>
      </c>
      <c r="J110" s="44">
        <f>(F110+G110+H110)/3*1.73*380/1000</f>
        <v>60.699933333333327</v>
      </c>
      <c r="K110" s="316"/>
      <c r="L110" s="317"/>
      <c r="M110" s="317"/>
      <c r="N110" s="317"/>
      <c r="O110" s="317"/>
      <c r="P110" s="317"/>
      <c r="Q110" s="362"/>
    </row>
    <row r="111" spans="1:17" ht="18.75" thickBot="1">
      <c r="A111" s="1">
        <v>16</v>
      </c>
      <c r="B111" s="63"/>
      <c r="C111" s="2"/>
      <c r="D111" s="2"/>
      <c r="E111" s="3"/>
      <c r="F111" s="4"/>
      <c r="G111" s="4"/>
      <c r="H111" s="4"/>
      <c r="I111" s="62"/>
      <c r="J111" s="62"/>
      <c r="K111" s="5"/>
      <c r="L111" s="6"/>
      <c r="M111" s="6"/>
      <c r="N111" s="6"/>
      <c r="O111" s="6"/>
      <c r="P111" s="6"/>
      <c r="Q111" s="7"/>
    </row>
    <row r="112" spans="1:17" ht="18.75" customHeight="1" thickBot="1">
      <c r="A112" s="241" t="s">
        <v>0</v>
      </c>
      <c r="B112" s="39"/>
      <c r="C112" s="243" t="s">
        <v>16</v>
      </c>
      <c r="D112" s="245" t="s">
        <v>12</v>
      </c>
      <c r="E112" s="247" t="s">
        <v>1</v>
      </c>
      <c r="F112" s="236" t="s">
        <v>13</v>
      </c>
      <c r="G112" s="237"/>
      <c r="H112" s="237"/>
      <c r="I112" s="59"/>
      <c r="J112" s="59"/>
      <c r="K112" s="236" t="s">
        <v>14</v>
      </c>
      <c r="L112" s="237"/>
      <c r="M112" s="237"/>
      <c r="N112" s="236" t="s">
        <v>15</v>
      </c>
      <c r="O112" s="237"/>
      <c r="P112" s="237"/>
      <c r="Q112" s="18" t="s">
        <v>2</v>
      </c>
    </row>
    <row r="113" spans="1:17" ht="18.75" customHeight="1">
      <c r="A113" s="242"/>
      <c r="B113" s="40"/>
      <c r="C113" s="244"/>
      <c r="D113" s="246"/>
      <c r="E113" s="248"/>
      <c r="F113" s="71" t="s">
        <v>3</v>
      </c>
      <c r="G113" s="71" t="s">
        <v>4</v>
      </c>
      <c r="H113" s="71" t="s">
        <v>5</v>
      </c>
      <c r="I113" s="47"/>
      <c r="J113" s="47"/>
      <c r="K113" s="71" t="s">
        <v>3</v>
      </c>
      <c r="L113" s="71" t="s">
        <v>4</v>
      </c>
      <c r="M113" s="71" t="s">
        <v>5</v>
      </c>
      <c r="N113" s="71" t="s">
        <v>6</v>
      </c>
      <c r="O113" s="71" t="s">
        <v>7</v>
      </c>
      <c r="P113" s="71" t="s">
        <v>8</v>
      </c>
      <c r="Q113" s="360" t="s">
        <v>161</v>
      </c>
    </row>
    <row r="114" spans="1:17" ht="18.75" customHeight="1">
      <c r="A114" s="275" t="s">
        <v>24</v>
      </c>
      <c r="B114" s="277" t="s">
        <v>94</v>
      </c>
      <c r="C114" s="272">
        <v>160</v>
      </c>
      <c r="D114" s="272">
        <v>231</v>
      </c>
      <c r="E114" s="71" t="s">
        <v>9</v>
      </c>
      <c r="F114" s="9">
        <v>5</v>
      </c>
      <c r="G114" s="9">
        <v>22</v>
      </c>
      <c r="H114" s="9">
        <v>18</v>
      </c>
      <c r="I114" s="70">
        <v>23</v>
      </c>
      <c r="J114" s="44">
        <f t="shared" ref="J114:J119" si="2">(F114+G114+H114)/3*1.73*380/1000</f>
        <v>9.8610000000000007</v>
      </c>
      <c r="K114" s="280">
        <v>230</v>
      </c>
      <c r="L114" s="281">
        <v>217</v>
      </c>
      <c r="M114" s="281">
        <v>220</v>
      </c>
      <c r="N114" s="281">
        <v>394</v>
      </c>
      <c r="O114" s="281">
        <v>393</v>
      </c>
      <c r="P114" s="281">
        <v>393</v>
      </c>
      <c r="Q114" s="361"/>
    </row>
    <row r="115" spans="1:17" ht="18.75" customHeight="1">
      <c r="A115" s="276"/>
      <c r="B115" s="278"/>
      <c r="C115" s="272"/>
      <c r="D115" s="272"/>
      <c r="E115" s="71" t="s">
        <v>10</v>
      </c>
      <c r="F115" s="9">
        <v>13</v>
      </c>
      <c r="G115" s="9">
        <v>30</v>
      </c>
      <c r="H115" s="9">
        <v>5</v>
      </c>
      <c r="I115" s="70">
        <v>27</v>
      </c>
      <c r="J115" s="44">
        <f t="shared" si="2"/>
        <v>10.5184</v>
      </c>
      <c r="K115" s="280"/>
      <c r="L115" s="281"/>
      <c r="M115" s="281"/>
      <c r="N115" s="281"/>
      <c r="O115" s="281"/>
      <c r="P115" s="281"/>
      <c r="Q115" s="361"/>
    </row>
    <row r="116" spans="1:17" ht="21.75" customHeight="1">
      <c r="A116" s="276"/>
      <c r="B116" s="278"/>
      <c r="C116" s="272"/>
      <c r="D116" s="272"/>
      <c r="E116" s="71" t="s">
        <v>11</v>
      </c>
      <c r="F116" s="9">
        <v>36</v>
      </c>
      <c r="G116" s="9">
        <v>35</v>
      </c>
      <c r="H116" s="9">
        <v>17</v>
      </c>
      <c r="I116" s="70">
        <v>45</v>
      </c>
      <c r="J116" s="44">
        <f t="shared" si="2"/>
        <v>19.283733333333334</v>
      </c>
      <c r="K116" s="280"/>
      <c r="L116" s="281"/>
      <c r="M116" s="281"/>
      <c r="N116" s="281"/>
      <c r="O116" s="281"/>
      <c r="P116" s="281"/>
      <c r="Q116" s="361"/>
    </row>
    <row r="117" spans="1:17" ht="21.75" customHeight="1">
      <c r="A117" s="276"/>
      <c r="B117" s="278"/>
      <c r="C117" s="279"/>
      <c r="D117" s="273"/>
      <c r="E117" s="71" t="s">
        <v>67</v>
      </c>
      <c r="F117" s="9">
        <v>5</v>
      </c>
      <c r="G117" s="9">
        <v>7</v>
      </c>
      <c r="H117" s="9">
        <v>30</v>
      </c>
      <c r="I117" s="70">
        <v>31</v>
      </c>
      <c r="J117" s="44">
        <f t="shared" si="2"/>
        <v>9.2035999999999998</v>
      </c>
      <c r="K117" s="291"/>
      <c r="L117" s="292"/>
      <c r="M117" s="292"/>
      <c r="N117" s="292"/>
      <c r="O117" s="292"/>
      <c r="P117" s="292"/>
      <c r="Q117" s="363"/>
    </row>
    <row r="118" spans="1:17" ht="21.75" customHeight="1">
      <c r="A118" s="276"/>
      <c r="B118" s="278"/>
      <c r="C118" s="279"/>
      <c r="D118" s="273"/>
      <c r="E118" s="71" t="s">
        <v>68</v>
      </c>
      <c r="F118" s="9">
        <v>35</v>
      </c>
      <c r="G118" s="9">
        <v>22</v>
      </c>
      <c r="H118" s="9">
        <v>20</v>
      </c>
      <c r="I118" s="70">
        <v>32</v>
      </c>
      <c r="J118" s="44">
        <f t="shared" si="2"/>
        <v>16.873266666666666</v>
      </c>
      <c r="K118" s="291"/>
      <c r="L118" s="292"/>
      <c r="M118" s="292"/>
      <c r="N118" s="292"/>
      <c r="O118" s="292"/>
      <c r="P118" s="292"/>
      <c r="Q118" s="363"/>
    </row>
    <row r="119" spans="1:17" ht="21.75" customHeight="1" thickBot="1">
      <c r="A119" s="298"/>
      <c r="B119" s="282"/>
      <c r="C119" s="299"/>
      <c r="D119" s="274"/>
      <c r="E119" s="23" t="s">
        <v>17</v>
      </c>
      <c r="F119" s="21">
        <f>SUM(F114:F118)</f>
        <v>94</v>
      </c>
      <c r="G119" s="21">
        <f>SUM(G114:G118)</f>
        <v>116</v>
      </c>
      <c r="H119" s="22">
        <f>SUM(H114:H118)</f>
        <v>90</v>
      </c>
      <c r="I119" s="79">
        <f>SUM(I114:I118)</f>
        <v>158</v>
      </c>
      <c r="J119" s="44">
        <f t="shared" si="2"/>
        <v>65.739999999999995</v>
      </c>
      <c r="K119" s="316"/>
      <c r="L119" s="317"/>
      <c r="M119" s="317"/>
      <c r="N119" s="317"/>
      <c r="O119" s="317"/>
      <c r="P119" s="317"/>
      <c r="Q119" s="362"/>
    </row>
    <row r="120" spans="1:17" ht="18.75" thickBot="1">
      <c r="A120" s="1">
        <v>17</v>
      </c>
      <c r="B120" s="63"/>
      <c r="C120" s="2"/>
      <c r="D120" s="2"/>
      <c r="E120" s="3"/>
      <c r="F120" s="4"/>
      <c r="G120" s="4"/>
      <c r="H120" s="4"/>
      <c r="I120" s="62"/>
      <c r="J120" s="62"/>
      <c r="K120" s="5"/>
      <c r="L120" s="6"/>
      <c r="M120" s="6"/>
      <c r="N120" s="6"/>
      <c r="O120" s="6"/>
      <c r="P120" s="6"/>
      <c r="Q120" s="7"/>
    </row>
    <row r="121" spans="1:17" ht="18.75">
      <c r="A121" s="241" t="s">
        <v>0</v>
      </c>
      <c r="B121" s="39"/>
      <c r="C121" s="243" t="s">
        <v>16</v>
      </c>
      <c r="D121" s="245" t="s">
        <v>12</v>
      </c>
      <c r="E121" s="247" t="s">
        <v>1</v>
      </c>
      <c r="F121" s="236" t="s">
        <v>13</v>
      </c>
      <c r="G121" s="237"/>
      <c r="H121" s="237"/>
      <c r="I121" s="47"/>
      <c r="J121" s="47"/>
      <c r="K121" s="236" t="s">
        <v>14</v>
      </c>
      <c r="L121" s="237"/>
      <c r="M121" s="237"/>
      <c r="N121" s="236" t="s">
        <v>15</v>
      </c>
      <c r="O121" s="237"/>
      <c r="P121" s="237"/>
      <c r="Q121" s="18" t="s">
        <v>2</v>
      </c>
    </row>
    <row r="122" spans="1:17" ht="18.75">
      <c r="A122" s="242"/>
      <c r="B122" s="40"/>
      <c r="C122" s="244"/>
      <c r="D122" s="246"/>
      <c r="E122" s="248"/>
      <c r="F122" s="71" t="s">
        <v>3</v>
      </c>
      <c r="G122" s="71" t="s">
        <v>4</v>
      </c>
      <c r="H122" s="71" t="s">
        <v>5</v>
      </c>
      <c r="I122" s="70"/>
      <c r="J122" s="44"/>
      <c r="K122" s="71" t="s">
        <v>3</v>
      </c>
      <c r="L122" s="71" t="s">
        <v>4</v>
      </c>
      <c r="M122" s="71" t="s">
        <v>5</v>
      </c>
      <c r="N122" s="71" t="s">
        <v>6</v>
      </c>
      <c r="O122" s="71" t="s">
        <v>7</v>
      </c>
      <c r="P122" s="71" t="s">
        <v>8</v>
      </c>
      <c r="Q122" s="360" t="s">
        <v>174</v>
      </c>
    </row>
    <row r="123" spans="1:17" ht="18">
      <c r="A123" s="275" t="s">
        <v>47</v>
      </c>
      <c r="B123" s="277" t="s">
        <v>94</v>
      </c>
      <c r="C123" s="272">
        <v>160</v>
      </c>
      <c r="D123" s="272">
        <v>231</v>
      </c>
      <c r="E123" s="71">
        <v>1</v>
      </c>
      <c r="F123" s="9">
        <v>2</v>
      </c>
      <c r="G123" s="9">
        <v>3</v>
      </c>
      <c r="H123" s="9">
        <v>8</v>
      </c>
      <c r="I123" s="70">
        <v>9</v>
      </c>
      <c r="J123" s="44">
        <f>(F123+G123+H123)/3*1.73*380/1000</f>
        <v>2.8487333333333331</v>
      </c>
      <c r="K123" s="280">
        <v>224</v>
      </c>
      <c r="L123" s="281">
        <v>226</v>
      </c>
      <c r="M123" s="281">
        <v>222</v>
      </c>
      <c r="N123" s="281">
        <v>393</v>
      </c>
      <c r="O123" s="281">
        <v>394</v>
      </c>
      <c r="P123" s="281">
        <v>397</v>
      </c>
      <c r="Q123" s="361"/>
    </row>
    <row r="124" spans="1:17" ht="18">
      <c r="A124" s="276"/>
      <c r="B124" s="278"/>
      <c r="C124" s="272"/>
      <c r="D124" s="272"/>
      <c r="E124" s="71">
        <v>2</v>
      </c>
      <c r="F124" s="9">
        <v>20</v>
      </c>
      <c r="G124" s="9">
        <v>29</v>
      </c>
      <c r="H124" s="9">
        <v>30</v>
      </c>
      <c r="I124" s="70">
        <v>35</v>
      </c>
      <c r="J124" s="44">
        <f>(F124+G124+H124)/3*1.73*380/1000</f>
        <v>17.311533333333333</v>
      </c>
      <c r="K124" s="280"/>
      <c r="L124" s="281"/>
      <c r="M124" s="281"/>
      <c r="N124" s="281"/>
      <c r="O124" s="281"/>
      <c r="P124" s="281"/>
      <c r="Q124" s="361"/>
    </row>
    <row r="125" spans="1:17" ht="18.75" thickBot="1">
      <c r="A125" s="276"/>
      <c r="B125" s="278"/>
      <c r="C125" s="272"/>
      <c r="D125" s="272"/>
      <c r="E125" s="71">
        <v>3</v>
      </c>
      <c r="F125" s="9">
        <v>48</v>
      </c>
      <c r="G125" s="9">
        <v>16</v>
      </c>
      <c r="H125" s="9">
        <v>16</v>
      </c>
      <c r="I125" s="70">
        <v>39</v>
      </c>
      <c r="J125" s="44">
        <f>(F125+G125+H125)/3*1.73*380/1000</f>
        <v>17.530666666666669</v>
      </c>
      <c r="K125" s="280"/>
      <c r="L125" s="281"/>
      <c r="M125" s="281"/>
      <c r="N125" s="281"/>
      <c r="O125" s="281"/>
      <c r="P125" s="281"/>
      <c r="Q125" s="363"/>
    </row>
    <row r="126" spans="1:17" ht="18.75" customHeight="1" thickBot="1">
      <c r="A126" s="298"/>
      <c r="B126" s="278"/>
      <c r="C126" s="299"/>
      <c r="D126" s="274"/>
      <c r="E126" s="16" t="s">
        <v>17</v>
      </c>
      <c r="F126" s="11">
        <f>SUM(F123:F125)</f>
        <v>70</v>
      </c>
      <c r="G126" s="11">
        <f>SUM(G123:G125)</f>
        <v>48</v>
      </c>
      <c r="H126" s="14">
        <f>SUM(H123:H125)</f>
        <v>54</v>
      </c>
      <c r="I126" s="79">
        <f>SUM(I122:I125)</f>
        <v>83</v>
      </c>
      <c r="J126" s="44">
        <f>(F126+G126+H126)/3*1.73*380/1000</f>
        <v>37.690933333333334</v>
      </c>
      <c r="K126" s="316"/>
      <c r="L126" s="317"/>
      <c r="M126" s="317"/>
      <c r="N126" s="317"/>
      <c r="O126" s="317"/>
      <c r="P126" s="317"/>
      <c r="Q126" s="362"/>
    </row>
    <row r="127" spans="1:17" ht="18.75" customHeight="1" thickBot="1">
      <c r="A127" s="1">
        <v>18</v>
      </c>
      <c r="B127" s="63"/>
      <c r="C127" s="2"/>
      <c r="D127" s="2"/>
      <c r="E127" s="3"/>
      <c r="F127" s="4"/>
      <c r="G127" s="4"/>
      <c r="H127" s="4"/>
      <c r="I127" s="62"/>
      <c r="J127" s="62"/>
      <c r="K127" s="5"/>
      <c r="L127" s="6"/>
      <c r="M127" s="6"/>
      <c r="N127" s="6"/>
      <c r="O127" s="6"/>
      <c r="P127" s="6"/>
      <c r="Q127" s="7"/>
    </row>
    <row r="128" spans="1:17" ht="19.5" customHeight="1" thickBot="1">
      <c r="A128" s="241" t="s">
        <v>0</v>
      </c>
      <c r="B128" s="39"/>
      <c r="C128" s="243" t="s">
        <v>16</v>
      </c>
      <c r="D128" s="245" t="s">
        <v>12</v>
      </c>
      <c r="E128" s="247" t="s">
        <v>1</v>
      </c>
      <c r="F128" s="236" t="s">
        <v>13</v>
      </c>
      <c r="G128" s="237"/>
      <c r="H128" s="237"/>
      <c r="I128" s="59"/>
      <c r="J128" s="59"/>
      <c r="K128" s="236" t="s">
        <v>14</v>
      </c>
      <c r="L128" s="237"/>
      <c r="M128" s="237"/>
      <c r="N128" s="236" t="s">
        <v>15</v>
      </c>
      <c r="O128" s="237"/>
      <c r="P128" s="237"/>
      <c r="Q128" s="18" t="s">
        <v>2</v>
      </c>
    </row>
    <row r="129" spans="1:17" ht="18.75" customHeight="1">
      <c r="A129" s="242"/>
      <c r="B129" s="40"/>
      <c r="C129" s="244"/>
      <c r="D129" s="246"/>
      <c r="E129" s="248"/>
      <c r="F129" s="71" t="s">
        <v>3</v>
      </c>
      <c r="G129" s="71" t="s">
        <v>4</v>
      </c>
      <c r="H129" s="71" t="s">
        <v>5</v>
      </c>
      <c r="I129" s="47"/>
      <c r="J129" s="47"/>
      <c r="K129" s="71" t="s">
        <v>3</v>
      </c>
      <c r="L129" s="71" t="s">
        <v>4</v>
      </c>
      <c r="M129" s="71" t="s">
        <v>5</v>
      </c>
      <c r="N129" s="71" t="s">
        <v>6</v>
      </c>
      <c r="O129" s="71" t="s">
        <v>7</v>
      </c>
      <c r="P129" s="71" t="s">
        <v>8</v>
      </c>
      <c r="Q129" s="360" t="s">
        <v>120</v>
      </c>
    </row>
    <row r="130" spans="1:17" ht="21.75" customHeight="1">
      <c r="A130" s="275" t="s">
        <v>46</v>
      </c>
      <c r="B130" s="277" t="s">
        <v>94</v>
      </c>
      <c r="C130" s="272">
        <v>160</v>
      </c>
      <c r="D130" s="272">
        <v>231</v>
      </c>
      <c r="E130" s="71">
        <v>1</v>
      </c>
      <c r="F130" s="9">
        <v>10</v>
      </c>
      <c r="G130" s="9">
        <v>13</v>
      </c>
      <c r="H130" s="9">
        <v>1</v>
      </c>
      <c r="I130" s="80">
        <v>1</v>
      </c>
      <c r="J130" s="44">
        <f>(F130+G130+H130)/3*1.73*380/1000</f>
        <v>5.2591999999999999</v>
      </c>
      <c r="K130" s="280">
        <v>225</v>
      </c>
      <c r="L130" s="281">
        <v>227</v>
      </c>
      <c r="M130" s="281">
        <v>223</v>
      </c>
      <c r="N130" s="281">
        <v>394</v>
      </c>
      <c r="O130" s="281">
        <v>392</v>
      </c>
      <c r="P130" s="281">
        <v>390</v>
      </c>
      <c r="Q130" s="361"/>
    </row>
    <row r="131" spans="1:17" ht="18">
      <c r="A131" s="276"/>
      <c r="B131" s="278"/>
      <c r="C131" s="272"/>
      <c r="D131" s="272"/>
      <c r="E131" s="71">
        <v>2</v>
      </c>
      <c r="F131" s="9">
        <v>58</v>
      </c>
      <c r="G131" s="9">
        <v>32</v>
      </c>
      <c r="H131" s="9">
        <v>46</v>
      </c>
      <c r="I131" s="80">
        <v>13</v>
      </c>
      <c r="J131" s="44">
        <f>(F131+G131+H131)/3*1.73*380/1000</f>
        <v>29.802133333333337</v>
      </c>
      <c r="K131" s="280"/>
      <c r="L131" s="281"/>
      <c r="M131" s="281"/>
      <c r="N131" s="281"/>
      <c r="O131" s="281"/>
      <c r="P131" s="281"/>
      <c r="Q131" s="361"/>
    </row>
    <row r="132" spans="1:17" ht="18">
      <c r="A132" s="276"/>
      <c r="B132" s="278"/>
      <c r="C132" s="272"/>
      <c r="D132" s="272"/>
      <c r="E132" s="71">
        <v>3</v>
      </c>
      <c r="F132" s="9">
        <v>44</v>
      </c>
      <c r="G132" s="9">
        <v>82</v>
      </c>
      <c r="H132" s="9">
        <v>27</v>
      </c>
      <c r="I132" s="80">
        <v>7</v>
      </c>
      <c r="J132" s="44">
        <f>(F132+G132+H132)/3*1.73*380/1000</f>
        <v>33.5274</v>
      </c>
      <c r="K132" s="280"/>
      <c r="L132" s="281"/>
      <c r="M132" s="281"/>
      <c r="N132" s="281"/>
      <c r="O132" s="281"/>
      <c r="P132" s="281"/>
      <c r="Q132" s="361"/>
    </row>
    <row r="133" spans="1:17" ht="18.75" thickBot="1">
      <c r="A133" s="276"/>
      <c r="B133" s="278"/>
      <c r="C133" s="272"/>
      <c r="D133" s="272"/>
      <c r="E133" s="71">
        <v>4</v>
      </c>
      <c r="F133" s="9">
        <v>0</v>
      </c>
      <c r="G133" s="9">
        <v>1</v>
      </c>
      <c r="H133" s="9">
        <v>4</v>
      </c>
      <c r="I133" s="80">
        <v>1</v>
      </c>
      <c r="J133" s="44">
        <f>(F133+G133+H133)/3*1.73*380/1000</f>
        <v>1.0956666666666668</v>
      </c>
      <c r="K133" s="280"/>
      <c r="L133" s="281"/>
      <c r="M133" s="281"/>
      <c r="N133" s="281"/>
      <c r="O133" s="281"/>
      <c r="P133" s="281"/>
      <c r="Q133" s="361"/>
    </row>
    <row r="134" spans="1:17" ht="19.5" thickBot="1">
      <c r="A134" s="298"/>
      <c r="B134" s="41"/>
      <c r="C134" s="299"/>
      <c r="D134" s="274"/>
      <c r="E134" s="16" t="s">
        <v>17</v>
      </c>
      <c r="F134" s="11">
        <f>SUM(F130:F133)</f>
        <v>112</v>
      </c>
      <c r="G134" s="11">
        <f>SUM(G130:G133)</f>
        <v>128</v>
      </c>
      <c r="H134" s="14">
        <f>SUM(H130:H133)</f>
        <v>78</v>
      </c>
      <c r="I134" s="88">
        <f>SUM(I129:I133)</f>
        <v>22</v>
      </c>
      <c r="J134" s="52">
        <f>(F134+G134+H134)/3*1.73*380/1000</f>
        <v>69.684399999999997</v>
      </c>
      <c r="K134" s="316"/>
      <c r="L134" s="317"/>
      <c r="M134" s="317"/>
      <c r="N134" s="317"/>
      <c r="O134" s="317"/>
      <c r="P134" s="317"/>
      <c r="Q134" s="362"/>
    </row>
    <row r="135" spans="1:17" ht="19.5" thickBot="1">
      <c r="A135" s="64"/>
      <c r="B135" s="35"/>
      <c r="C135" s="65"/>
      <c r="D135" s="66"/>
      <c r="E135" s="67" t="s">
        <v>98</v>
      </c>
      <c r="F135" s="68"/>
      <c r="G135" s="68"/>
      <c r="H135" s="68"/>
      <c r="I135" s="89">
        <f>I78+I85+I102+I110+I119+I126+I134</f>
        <v>696</v>
      </c>
      <c r="J135" s="90">
        <f>J78+J85+J102+J110+J119+J134</f>
        <v>353.02379999999999</v>
      </c>
      <c r="K135" s="81"/>
      <c r="L135" s="69"/>
      <c r="M135" s="69"/>
      <c r="N135" s="69"/>
      <c r="O135" s="69"/>
      <c r="P135" s="69"/>
      <c r="Q135" s="82"/>
    </row>
    <row r="136" spans="1:17" ht="19.5" thickBot="1">
      <c r="A136" s="235">
        <v>19</v>
      </c>
      <c r="B136" s="225"/>
      <c r="C136" s="226"/>
      <c r="D136" s="227"/>
      <c r="E136" s="228"/>
      <c r="F136" s="229"/>
      <c r="G136" s="229"/>
      <c r="H136" s="229"/>
      <c r="I136" s="230"/>
      <c r="J136" s="231"/>
      <c r="K136" s="232"/>
      <c r="L136" s="233"/>
      <c r="M136" s="233"/>
      <c r="N136" s="233"/>
      <c r="O136" s="233"/>
      <c r="P136" s="233"/>
      <c r="Q136" s="234"/>
    </row>
    <row r="137" spans="1:17" ht="33.75" customHeight="1" thickBot="1">
      <c r="A137" s="241" t="s">
        <v>0</v>
      </c>
      <c r="B137" s="39"/>
      <c r="C137" s="243" t="s">
        <v>16</v>
      </c>
      <c r="D137" s="245" t="s">
        <v>12</v>
      </c>
      <c r="E137" s="247" t="s">
        <v>1</v>
      </c>
      <c r="F137" s="236" t="s">
        <v>13</v>
      </c>
      <c r="G137" s="237"/>
      <c r="H137" s="237"/>
      <c r="I137" s="59"/>
      <c r="J137" s="59"/>
      <c r="K137" s="236" t="s">
        <v>14</v>
      </c>
      <c r="L137" s="237"/>
      <c r="M137" s="237"/>
      <c r="N137" s="236" t="s">
        <v>15</v>
      </c>
      <c r="O137" s="237"/>
      <c r="P137" s="237"/>
      <c r="Q137" s="18" t="s">
        <v>2</v>
      </c>
    </row>
    <row r="138" spans="1:17" ht="18.75">
      <c r="A138" s="242"/>
      <c r="B138" s="40"/>
      <c r="C138" s="244"/>
      <c r="D138" s="246"/>
      <c r="E138" s="248"/>
      <c r="F138" s="77" t="s">
        <v>3</v>
      </c>
      <c r="G138" s="77" t="s">
        <v>4</v>
      </c>
      <c r="H138" s="77" t="s">
        <v>5</v>
      </c>
      <c r="I138" s="47"/>
      <c r="J138" s="47"/>
      <c r="K138" s="77" t="s">
        <v>3</v>
      </c>
      <c r="L138" s="77" t="s">
        <v>4</v>
      </c>
      <c r="M138" s="77" t="s">
        <v>5</v>
      </c>
      <c r="N138" s="77" t="s">
        <v>6</v>
      </c>
      <c r="O138" s="77" t="s">
        <v>7</v>
      </c>
      <c r="P138" s="77" t="s">
        <v>8</v>
      </c>
      <c r="Q138" s="360" t="s">
        <v>121</v>
      </c>
    </row>
    <row r="139" spans="1:17" ht="18.75" customHeight="1">
      <c r="A139" s="275" t="s">
        <v>48</v>
      </c>
      <c r="B139" s="277" t="s">
        <v>94</v>
      </c>
      <c r="C139" s="272">
        <v>400</v>
      </c>
      <c r="D139" s="272">
        <v>578</v>
      </c>
      <c r="E139" s="77" t="s">
        <v>9</v>
      </c>
      <c r="F139" s="9">
        <v>13</v>
      </c>
      <c r="G139" s="9">
        <v>5</v>
      </c>
      <c r="H139" s="9">
        <v>2</v>
      </c>
      <c r="I139" s="91">
        <v>11</v>
      </c>
      <c r="J139" s="44">
        <f>(F139+G139+H139)/3*1.73*380/1000</f>
        <v>4.3826666666666672</v>
      </c>
      <c r="K139" s="280">
        <v>231</v>
      </c>
      <c r="L139" s="281">
        <v>235</v>
      </c>
      <c r="M139" s="281">
        <v>230</v>
      </c>
      <c r="N139" s="281">
        <v>411</v>
      </c>
      <c r="O139" s="281">
        <v>409</v>
      </c>
      <c r="P139" s="281">
        <v>406</v>
      </c>
      <c r="Q139" s="361"/>
    </row>
    <row r="140" spans="1:17" ht="18.75">
      <c r="A140" s="276"/>
      <c r="B140" s="278"/>
      <c r="C140" s="272"/>
      <c r="D140" s="293"/>
      <c r="E140" s="77" t="s">
        <v>10</v>
      </c>
      <c r="F140" s="9">
        <v>55</v>
      </c>
      <c r="G140" s="9">
        <v>36</v>
      </c>
      <c r="H140" s="9">
        <v>34</v>
      </c>
      <c r="I140" s="92">
        <v>46</v>
      </c>
      <c r="J140" s="44">
        <f>(F140+G140+H140)/3*1.73*380/1000</f>
        <v>27.391666666666666</v>
      </c>
      <c r="K140" s="290"/>
      <c r="L140" s="281"/>
      <c r="M140" s="281"/>
      <c r="N140" s="281"/>
      <c r="O140" s="281"/>
      <c r="P140" s="281"/>
      <c r="Q140" s="361"/>
    </row>
    <row r="141" spans="1:17" ht="18">
      <c r="A141" s="276"/>
      <c r="B141" s="278"/>
      <c r="C141" s="279"/>
      <c r="D141" s="273"/>
      <c r="E141" s="78">
        <v>3</v>
      </c>
      <c r="F141" s="19">
        <v>2</v>
      </c>
      <c r="G141" s="19">
        <v>3</v>
      </c>
      <c r="H141" s="19">
        <v>6</v>
      </c>
      <c r="I141" s="92">
        <v>2</v>
      </c>
      <c r="J141" s="44">
        <f>(F141+G141+H141)/3*1.73*380/1000</f>
        <v>2.4104666666666668</v>
      </c>
      <c r="K141" s="291"/>
      <c r="L141" s="292"/>
      <c r="M141" s="292"/>
      <c r="N141" s="292"/>
      <c r="O141" s="292"/>
      <c r="P141" s="292"/>
      <c r="Q141" s="361"/>
    </row>
    <row r="142" spans="1:17" ht="18.75" thickBot="1">
      <c r="A142" s="276"/>
      <c r="B142" s="278"/>
      <c r="C142" s="279"/>
      <c r="D142" s="273"/>
      <c r="E142" s="78">
        <v>4</v>
      </c>
      <c r="F142" s="19">
        <v>35</v>
      </c>
      <c r="G142" s="19">
        <v>38</v>
      </c>
      <c r="H142" s="19">
        <v>35</v>
      </c>
      <c r="I142" s="92">
        <v>1</v>
      </c>
      <c r="J142" s="44">
        <f>(F142+G142+H142)/3*1.73*380/1000</f>
        <v>23.666400000000003</v>
      </c>
      <c r="K142" s="291"/>
      <c r="L142" s="292"/>
      <c r="M142" s="292"/>
      <c r="N142" s="292"/>
      <c r="O142" s="292"/>
      <c r="P142" s="292"/>
      <c r="Q142" s="361"/>
    </row>
    <row r="143" spans="1:17" ht="19.5" thickBot="1">
      <c r="A143" s="298"/>
      <c r="B143" s="41"/>
      <c r="C143" s="299"/>
      <c r="D143" s="274"/>
      <c r="E143" s="16" t="s">
        <v>17</v>
      </c>
      <c r="F143" s="11">
        <f>SUM(F139:F142)</f>
        <v>105</v>
      </c>
      <c r="G143" s="11">
        <f>SUM(G139:G142)</f>
        <v>82</v>
      </c>
      <c r="H143" s="14">
        <f>SUM(H139:H142)</f>
        <v>77</v>
      </c>
      <c r="I143" s="79">
        <v>60</v>
      </c>
      <c r="J143" s="52">
        <f>(F143+G143+H143)/3*1.73*380/1000</f>
        <v>57.851200000000006</v>
      </c>
      <c r="K143" s="316"/>
      <c r="L143" s="317"/>
      <c r="M143" s="317"/>
      <c r="N143" s="317"/>
      <c r="O143" s="317"/>
      <c r="P143" s="317"/>
      <c r="Q143" s="362"/>
    </row>
    <row r="144" spans="1:17" ht="18.75" thickBot="1">
      <c r="A144" s="1">
        <v>21</v>
      </c>
      <c r="B144" s="63"/>
      <c r="C144" s="2"/>
      <c r="D144" s="2"/>
      <c r="E144" s="3"/>
      <c r="F144" s="4"/>
      <c r="G144" s="4"/>
      <c r="H144" s="4"/>
      <c r="I144" s="62"/>
      <c r="J144" s="62"/>
      <c r="K144" s="5"/>
      <c r="L144" s="6"/>
      <c r="M144" s="6"/>
      <c r="N144" s="6"/>
      <c r="O144" s="6"/>
      <c r="P144" s="6"/>
      <c r="Q144" s="7"/>
    </row>
    <row r="145" spans="1:17" ht="18.75" customHeight="1">
      <c r="A145" s="318" t="s">
        <v>0</v>
      </c>
      <c r="B145" s="39"/>
      <c r="C145" s="319" t="s">
        <v>16</v>
      </c>
      <c r="D145" s="245" t="s">
        <v>12</v>
      </c>
      <c r="E145" s="321" t="s">
        <v>1</v>
      </c>
      <c r="F145" s="236" t="s">
        <v>13</v>
      </c>
      <c r="G145" s="237"/>
      <c r="H145" s="237"/>
      <c r="I145" s="59"/>
      <c r="J145" s="59"/>
      <c r="K145" s="236" t="s">
        <v>14</v>
      </c>
      <c r="L145" s="237"/>
      <c r="M145" s="237"/>
      <c r="N145" s="236" t="s">
        <v>15</v>
      </c>
      <c r="O145" s="237"/>
      <c r="P145" s="237"/>
      <c r="Q145" s="18" t="s">
        <v>2</v>
      </c>
    </row>
    <row r="146" spans="1:17" ht="18.75" customHeight="1">
      <c r="A146" s="285"/>
      <c r="B146" s="40"/>
      <c r="C146" s="286"/>
      <c r="D146" s="320"/>
      <c r="E146" s="246"/>
      <c r="F146" s="77" t="s">
        <v>3</v>
      </c>
      <c r="G146" s="77" t="s">
        <v>4</v>
      </c>
      <c r="H146" s="77" t="s">
        <v>5</v>
      </c>
      <c r="I146" s="91"/>
      <c r="J146" s="44"/>
      <c r="K146" s="77" t="s">
        <v>3</v>
      </c>
      <c r="L146" s="77" t="s">
        <v>4</v>
      </c>
      <c r="M146" s="77" t="s">
        <v>5</v>
      </c>
      <c r="N146" s="77" t="s">
        <v>6</v>
      </c>
      <c r="O146" s="77" t="s">
        <v>7</v>
      </c>
      <c r="P146" s="77" t="s">
        <v>8</v>
      </c>
      <c r="Q146" s="360" t="s">
        <v>125</v>
      </c>
    </row>
    <row r="147" spans="1:17" ht="20.25" customHeight="1">
      <c r="A147" s="275" t="s">
        <v>53</v>
      </c>
      <c r="B147" s="277" t="s">
        <v>94</v>
      </c>
      <c r="C147" s="272">
        <v>400</v>
      </c>
      <c r="D147" s="272">
        <v>578</v>
      </c>
      <c r="E147" s="77">
        <v>1</v>
      </c>
      <c r="F147" s="9">
        <v>0</v>
      </c>
      <c r="G147" s="9">
        <v>1</v>
      </c>
      <c r="H147" s="9">
        <v>4</v>
      </c>
      <c r="I147" s="91">
        <v>1</v>
      </c>
      <c r="J147" s="44">
        <f>(F147+G147+H147)/3*1.73*380/1000</f>
        <v>1.0956666666666668</v>
      </c>
      <c r="K147" s="280">
        <v>225</v>
      </c>
      <c r="L147" s="281">
        <v>226</v>
      </c>
      <c r="M147" s="281">
        <v>225</v>
      </c>
      <c r="N147" s="281">
        <v>398</v>
      </c>
      <c r="O147" s="281">
        <v>401</v>
      </c>
      <c r="P147" s="281">
        <v>398</v>
      </c>
      <c r="Q147" s="361"/>
    </row>
    <row r="148" spans="1:17" ht="20.25" customHeight="1">
      <c r="A148" s="276"/>
      <c r="B148" s="278"/>
      <c r="C148" s="272"/>
      <c r="D148" s="272"/>
      <c r="E148" s="77">
        <v>2</v>
      </c>
      <c r="F148" s="9">
        <v>0</v>
      </c>
      <c r="G148" s="9">
        <v>0</v>
      </c>
      <c r="H148" s="9">
        <v>1</v>
      </c>
      <c r="I148" s="92">
        <v>3</v>
      </c>
      <c r="J148" s="44">
        <f>(F148+G148+H148)/3*1.73*380/1000</f>
        <v>0.21913333333333332</v>
      </c>
      <c r="K148" s="280"/>
      <c r="L148" s="281"/>
      <c r="M148" s="281"/>
      <c r="N148" s="281"/>
      <c r="O148" s="281"/>
      <c r="P148" s="281"/>
      <c r="Q148" s="361"/>
    </row>
    <row r="149" spans="1:17" ht="20.25" customHeight="1" thickBot="1">
      <c r="A149" s="276"/>
      <c r="B149" s="278"/>
      <c r="C149" s="272"/>
      <c r="D149" s="272"/>
      <c r="E149" s="77">
        <v>3</v>
      </c>
      <c r="F149" s="9">
        <v>0</v>
      </c>
      <c r="G149" s="25">
        <v>2</v>
      </c>
      <c r="H149" s="9">
        <v>5</v>
      </c>
      <c r="I149" s="92">
        <v>1</v>
      </c>
      <c r="J149" s="44">
        <f>(F149+G149+H149)/3*1.73*380/1000</f>
        <v>1.5339333333333334</v>
      </c>
      <c r="K149" s="280"/>
      <c r="L149" s="281"/>
      <c r="M149" s="281"/>
      <c r="N149" s="281"/>
      <c r="O149" s="281"/>
      <c r="P149" s="281"/>
      <c r="Q149" s="361"/>
    </row>
    <row r="150" spans="1:17" ht="20.25" customHeight="1" thickBot="1">
      <c r="A150" s="298"/>
      <c r="B150" s="278"/>
      <c r="C150" s="299"/>
      <c r="D150" s="274"/>
      <c r="E150" s="16" t="s">
        <v>17</v>
      </c>
      <c r="F150" s="11">
        <f>SUM(F147:F149)</f>
        <v>0</v>
      </c>
      <c r="G150" s="11">
        <f>SUM(G147:G149)</f>
        <v>3</v>
      </c>
      <c r="H150" s="14">
        <f>SUM(H147:H149)</f>
        <v>10</v>
      </c>
      <c r="I150" s="79">
        <f>SUM(I147:I149)</f>
        <v>5</v>
      </c>
      <c r="J150" s="52">
        <f>(F150+G150+H150)/3*1.73*380/1000</f>
        <v>2.8487333333333331</v>
      </c>
      <c r="K150" s="316"/>
      <c r="L150" s="317"/>
      <c r="M150" s="317"/>
      <c r="N150" s="317"/>
      <c r="O150" s="317"/>
      <c r="P150" s="317"/>
      <c r="Q150" s="362"/>
    </row>
    <row r="151" spans="1:17" ht="18.75" customHeight="1" thickBot="1">
      <c r="A151" s="1">
        <v>22</v>
      </c>
      <c r="B151" s="63"/>
      <c r="C151" s="2"/>
      <c r="D151" s="2"/>
      <c r="E151" s="3"/>
      <c r="F151" s="4"/>
      <c r="G151" s="4"/>
      <c r="H151" s="4"/>
      <c r="I151" s="62"/>
      <c r="J151" s="62"/>
      <c r="K151" s="5"/>
      <c r="L151" s="6"/>
      <c r="M151" s="6"/>
      <c r="N151" s="6"/>
      <c r="O151" s="6"/>
      <c r="P151" s="6"/>
      <c r="Q151" s="7"/>
    </row>
    <row r="152" spans="1:17" ht="18.75">
      <c r="A152" s="241" t="s">
        <v>0</v>
      </c>
      <c r="B152" s="39"/>
      <c r="C152" s="243" t="s">
        <v>16</v>
      </c>
      <c r="D152" s="245" t="s">
        <v>12</v>
      </c>
      <c r="E152" s="247" t="s">
        <v>1</v>
      </c>
      <c r="F152" s="236" t="s">
        <v>13</v>
      </c>
      <c r="G152" s="237"/>
      <c r="H152" s="237"/>
      <c r="I152" s="59"/>
      <c r="J152" s="59"/>
      <c r="K152" s="236" t="s">
        <v>14</v>
      </c>
      <c r="L152" s="237"/>
      <c r="M152" s="237"/>
      <c r="N152" s="236" t="s">
        <v>15</v>
      </c>
      <c r="O152" s="237"/>
      <c r="P152" s="237"/>
      <c r="Q152" s="18" t="s">
        <v>2</v>
      </c>
    </row>
    <row r="153" spans="1:17" ht="18.75">
      <c r="A153" s="242"/>
      <c r="B153" s="40"/>
      <c r="C153" s="244"/>
      <c r="D153" s="246"/>
      <c r="E153" s="248"/>
      <c r="F153" s="77" t="s">
        <v>3</v>
      </c>
      <c r="G153" s="77" t="s">
        <v>4</v>
      </c>
      <c r="H153" s="77" t="s">
        <v>5</v>
      </c>
      <c r="I153" s="91"/>
      <c r="J153" s="44"/>
      <c r="K153" s="77" t="s">
        <v>3</v>
      </c>
      <c r="L153" s="77" t="s">
        <v>4</v>
      </c>
      <c r="M153" s="77" t="s">
        <v>5</v>
      </c>
      <c r="N153" s="77" t="s">
        <v>6</v>
      </c>
      <c r="O153" s="77" t="s">
        <v>7</v>
      </c>
      <c r="P153" s="77" t="s">
        <v>8</v>
      </c>
      <c r="Q153" s="360" t="s">
        <v>175</v>
      </c>
    </row>
    <row r="154" spans="1:17" ht="18.75">
      <c r="A154" s="275" t="s">
        <v>49</v>
      </c>
      <c r="B154" s="277" t="s">
        <v>94</v>
      </c>
      <c r="C154" s="272">
        <v>250</v>
      </c>
      <c r="D154" s="272">
        <v>361</v>
      </c>
      <c r="E154" s="77" t="s">
        <v>9</v>
      </c>
      <c r="F154" s="9">
        <v>38</v>
      </c>
      <c r="G154" s="9">
        <v>34</v>
      </c>
      <c r="H154" s="9">
        <v>39</v>
      </c>
      <c r="I154" s="91">
        <v>20</v>
      </c>
      <c r="J154" s="44">
        <f>(F154+G154+H154)/3*1.73*380/1000</f>
        <v>24.323800000000002</v>
      </c>
      <c r="K154" s="280">
        <v>233</v>
      </c>
      <c r="L154" s="281">
        <v>227</v>
      </c>
      <c r="M154" s="281">
        <v>230</v>
      </c>
      <c r="N154" s="281">
        <v>402</v>
      </c>
      <c r="O154" s="281">
        <v>407</v>
      </c>
      <c r="P154" s="281">
        <v>404</v>
      </c>
      <c r="Q154" s="361"/>
    </row>
    <row r="155" spans="1:17" ht="18.75">
      <c r="A155" s="276"/>
      <c r="B155" s="278"/>
      <c r="C155" s="272"/>
      <c r="D155" s="293"/>
      <c r="E155" s="77" t="s">
        <v>10</v>
      </c>
      <c r="F155" s="9">
        <v>21</v>
      </c>
      <c r="G155" s="9">
        <v>33</v>
      </c>
      <c r="H155" s="9">
        <v>32</v>
      </c>
      <c r="I155" s="92">
        <v>9</v>
      </c>
      <c r="J155" s="44">
        <f>(F155+G155+H155)/3*1.73*380/1000</f>
        <v>18.845466666666667</v>
      </c>
      <c r="K155" s="290"/>
      <c r="L155" s="281"/>
      <c r="M155" s="281"/>
      <c r="N155" s="281"/>
      <c r="O155" s="281"/>
      <c r="P155" s="281"/>
      <c r="Q155" s="361"/>
    </row>
    <row r="156" spans="1:17" ht="18.75" thickBot="1">
      <c r="A156" s="276"/>
      <c r="B156" s="278"/>
      <c r="C156" s="279"/>
      <c r="D156" s="273"/>
      <c r="E156" s="78">
        <v>3</v>
      </c>
      <c r="F156" s="19">
        <v>17</v>
      </c>
      <c r="G156" s="19">
        <v>43</v>
      </c>
      <c r="H156" s="19">
        <v>4</v>
      </c>
      <c r="I156" s="92">
        <v>4</v>
      </c>
      <c r="J156" s="44">
        <f>(F156+G156+H156)/3*1.73*380/1000</f>
        <v>14.024533333333332</v>
      </c>
      <c r="K156" s="291"/>
      <c r="L156" s="292"/>
      <c r="M156" s="292"/>
      <c r="N156" s="292"/>
      <c r="O156" s="292"/>
      <c r="P156" s="292"/>
      <c r="Q156" s="363"/>
    </row>
    <row r="157" spans="1:17" ht="19.5" thickBot="1">
      <c r="A157" s="298"/>
      <c r="B157" s="278"/>
      <c r="C157" s="299"/>
      <c r="D157" s="274"/>
      <c r="E157" s="16" t="s">
        <v>17</v>
      </c>
      <c r="F157" s="11">
        <f>SUM(F154:F156)</f>
        <v>76</v>
      </c>
      <c r="G157" s="11">
        <f>SUM(G154:G156)</f>
        <v>110</v>
      </c>
      <c r="H157" s="14">
        <f>SUM(H154:H156)</f>
        <v>75</v>
      </c>
      <c r="I157" s="79">
        <v>33</v>
      </c>
      <c r="J157" s="52">
        <f>(F157+G157+H157)/3*1.73*380/1000</f>
        <v>57.193799999999996</v>
      </c>
      <c r="K157" s="316"/>
      <c r="L157" s="317"/>
      <c r="M157" s="317"/>
      <c r="N157" s="317"/>
      <c r="O157" s="317"/>
      <c r="P157" s="317"/>
      <c r="Q157" s="362"/>
    </row>
    <row r="158" spans="1:17" ht="18.75" thickBot="1">
      <c r="A158" s="1">
        <v>23</v>
      </c>
      <c r="B158" s="63"/>
      <c r="C158" s="2"/>
      <c r="D158" s="2"/>
      <c r="E158" s="3"/>
      <c r="F158" s="4"/>
      <c r="G158" s="4"/>
      <c r="H158" s="4"/>
      <c r="I158" s="62"/>
      <c r="J158" s="62"/>
      <c r="K158" s="5"/>
      <c r="L158" s="6"/>
      <c r="M158" s="6"/>
      <c r="N158" s="6"/>
      <c r="O158" s="6"/>
      <c r="P158" s="6"/>
      <c r="Q158" s="7"/>
    </row>
    <row r="159" spans="1:17" ht="18.75">
      <c r="A159" s="241" t="s">
        <v>0</v>
      </c>
      <c r="B159" s="40"/>
      <c r="C159" s="243" t="s">
        <v>16</v>
      </c>
      <c r="D159" s="245" t="s">
        <v>12</v>
      </c>
      <c r="E159" s="247" t="s">
        <v>1</v>
      </c>
      <c r="F159" s="236" t="s">
        <v>13</v>
      </c>
      <c r="G159" s="237"/>
      <c r="H159" s="237"/>
      <c r="I159" s="59"/>
      <c r="J159" s="59"/>
      <c r="K159" s="309" t="s">
        <v>14</v>
      </c>
      <c r="L159" s="310"/>
      <c r="M159" s="311"/>
      <c r="N159" s="309" t="s">
        <v>15</v>
      </c>
      <c r="O159" s="310"/>
      <c r="P159" s="311"/>
      <c r="Q159" s="18" t="s">
        <v>2</v>
      </c>
    </row>
    <row r="160" spans="1:17" ht="19.5" customHeight="1">
      <c r="A160" s="242"/>
      <c r="B160" s="277" t="s">
        <v>94</v>
      </c>
      <c r="C160" s="244"/>
      <c r="D160" s="246"/>
      <c r="E160" s="248"/>
      <c r="F160" s="77" t="s">
        <v>3</v>
      </c>
      <c r="G160" s="77" t="s">
        <v>4</v>
      </c>
      <c r="H160" s="77" t="s">
        <v>5</v>
      </c>
      <c r="I160" s="91"/>
      <c r="J160" s="44"/>
      <c r="K160" s="77" t="s">
        <v>3</v>
      </c>
      <c r="L160" s="77" t="s">
        <v>4</v>
      </c>
      <c r="M160" s="77" t="s">
        <v>5</v>
      </c>
      <c r="N160" s="77" t="s">
        <v>6</v>
      </c>
      <c r="O160" s="77" t="s">
        <v>7</v>
      </c>
      <c r="P160" s="77" t="s">
        <v>8</v>
      </c>
      <c r="Q160" s="360" t="s">
        <v>123</v>
      </c>
    </row>
    <row r="161" spans="1:17" ht="18.75" customHeight="1">
      <c r="A161" s="275" t="s">
        <v>84</v>
      </c>
      <c r="B161" s="278"/>
      <c r="C161" s="306">
        <v>250</v>
      </c>
      <c r="D161" s="272">
        <v>361</v>
      </c>
      <c r="E161" s="77">
        <v>1</v>
      </c>
      <c r="F161" s="9">
        <v>2</v>
      </c>
      <c r="G161" s="9">
        <v>3</v>
      </c>
      <c r="H161" s="9">
        <v>2</v>
      </c>
      <c r="I161" s="93">
        <v>7</v>
      </c>
      <c r="J161" s="44">
        <f>(F161+G161+H161)/3*1.73*380/1000</f>
        <v>1.5339333333333334</v>
      </c>
      <c r="K161" s="291">
        <v>225</v>
      </c>
      <c r="L161" s="292">
        <v>228</v>
      </c>
      <c r="M161" s="292">
        <v>229</v>
      </c>
      <c r="N161" s="292">
        <v>399</v>
      </c>
      <c r="O161" s="292">
        <v>401</v>
      </c>
      <c r="P161" s="292">
        <v>400</v>
      </c>
      <c r="Q161" s="361"/>
    </row>
    <row r="162" spans="1:17" ht="18.75" customHeight="1" thickBot="1">
      <c r="A162" s="276"/>
      <c r="B162" s="278"/>
      <c r="C162" s="307"/>
      <c r="D162" s="272"/>
      <c r="E162" s="77">
        <v>2</v>
      </c>
      <c r="F162" s="9">
        <v>34</v>
      </c>
      <c r="G162" s="9">
        <v>46</v>
      </c>
      <c r="H162" s="9">
        <v>30</v>
      </c>
      <c r="I162" s="93">
        <v>7</v>
      </c>
      <c r="J162" s="44">
        <f>(F162+G162+H162)/3*1.73*380/1000</f>
        <v>24.104666666666663</v>
      </c>
      <c r="K162" s="312"/>
      <c r="L162" s="314"/>
      <c r="M162" s="314"/>
      <c r="N162" s="314"/>
      <c r="O162" s="314"/>
      <c r="P162" s="314"/>
      <c r="Q162" s="361"/>
    </row>
    <row r="163" spans="1:17" ht="18.75" customHeight="1" thickBot="1">
      <c r="A163" s="298"/>
      <c r="B163" s="282"/>
      <c r="C163" s="308"/>
      <c r="D163" s="274"/>
      <c r="E163" s="16" t="s">
        <v>17</v>
      </c>
      <c r="F163" s="11">
        <f>SUM(F161:F162)</f>
        <v>36</v>
      </c>
      <c r="G163" s="11">
        <f>SUM(G161:G162)</f>
        <v>49</v>
      </c>
      <c r="H163" s="14">
        <f>SUM(H161:H162)</f>
        <v>32</v>
      </c>
      <c r="I163" s="79">
        <v>14</v>
      </c>
      <c r="J163" s="52">
        <f>(F163+G163+H163)/3*1.73*380/1000</f>
        <v>25.6386</v>
      </c>
      <c r="K163" s="313"/>
      <c r="L163" s="315"/>
      <c r="M163" s="315"/>
      <c r="N163" s="315"/>
      <c r="O163" s="315"/>
      <c r="P163" s="315"/>
      <c r="Q163" s="362"/>
    </row>
    <row r="164" spans="1:17" ht="18.75" thickBot="1">
      <c r="A164" s="1">
        <v>24</v>
      </c>
      <c r="B164" s="63"/>
      <c r="C164" s="2"/>
      <c r="D164" s="2"/>
      <c r="E164" s="3"/>
      <c r="F164" s="4"/>
      <c r="G164" s="4"/>
      <c r="H164" s="4"/>
      <c r="I164" s="62"/>
      <c r="J164" s="62"/>
      <c r="K164" s="5"/>
      <c r="L164" s="6"/>
      <c r="M164" s="6"/>
      <c r="N164" s="6"/>
      <c r="O164" s="6"/>
      <c r="P164" s="6"/>
      <c r="Q164" s="7"/>
    </row>
    <row r="165" spans="1:17" ht="18.75">
      <c r="A165" s="241" t="s">
        <v>0</v>
      </c>
      <c r="B165" s="40"/>
      <c r="C165" s="243" t="s">
        <v>16</v>
      </c>
      <c r="D165" s="245" t="s">
        <v>12</v>
      </c>
      <c r="E165" s="247" t="s">
        <v>1</v>
      </c>
      <c r="F165" s="236" t="s">
        <v>13</v>
      </c>
      <c r="G165" s="237"/>
      <c r="H165" s="237"/>
      <c r="I165" s="59"/>
      <c r="J165" s="59"/>
      <c r="K165" s="236" t="s">
        <v>14</v>
      </c>
      <c r="L165" s="237"/>
      <c r="M165" s="237"/>
      <c r="N165" s="236" t="s">
        <v>15</v>
      </c>
      <c r="O165" s="237"/>
      <c r="P165" s="237"/>
      <c r="Q165" s="8" t="s">
        <v>2</v>
      </c>
    </row>
    <row r="166" spans="1:17" ht="22.5" customHeight="1">
      <c r="A166" s="242"/>
      <c r="B166" s="277" t="s">
        <v>94</v>
      </c>
      <c r="C166" s="244"/>
      <c r="D166" s="246"/>
      <c r="E166" s="248"/>
      <c r="F166" s="77" t="s">
        <v>3</v>
      </c>
      <c r="G166" s="77" t="s">
        <v>4</v>
      </c>
      <c r="H166" s="77" t="s">
        <v>5</v>
      </c>
      <c r="I166" s="91"/>
      <c r="J166" s="44"/>
      <c r="K166" s="77" t="s">
        <v>3</v>
      </c>
      <c r="L166" s="77" t="s">
        <v>4</v>
      </c>
      <c r="M166" s="77" t="s">
        <v>5</v>
      </c>
      <c r="N166" s="77" t="s">
        <v>6</v>
      </c>
      <c r="O166" s="77" t="s">
        <v>7</v>
      </c>
      <c r="P166" s="77" t="s">
        <v>8</v>
      </c>
      <c r="Q166" s="360" t="s">
        <v>137</v>
      </c>
    </row>
    <row r="167" spans="1:17" ht="18.75" customHeight="1">
      <c r="A167" s="251" t="s">
        <v>79</v>
      </c>
      <c r="B167" s="278"/>
      <c r="C167" s="254">
        <v>100</v>
      </c>
      <c r="D167" s="257">
        <v>144</v>
      </c>
      <c r="E167" s="77" t="s">
        <v>9</v>
      </c>
      <c r="F167" s="9">
        <v>0</v>
      </c>
      <c r="G167" s="9">
        <v>0</v>
      </c>
      <c r="H167" s="9">
        <v>0</v>
      </c>
      <c r="I167" s="93">
        <v>3</v>
      </c>
      <c r="J167" s="44">
        <f>(F167+G167+H167)/3*1.73*380/1000</f>
        <v>0</v>
      </c>
      <c r="K167" s="260">
        <v>232</v>
      </c>
      <c r="L167" s="254">
        <v>231</v>
      </c>
      <c r="M167" s="254">
        <v>233</v>
      </c>
      <c r="N167" s="254">
        <v>400</v>
      </c>
      <c r="O167" s="254">
        <v>401</v>
      </c>
      <c r="P167" s="254">
        <v>403</v>
      </c>
      <c r="Q167" s="361"/>
    </row>
    <row r="168" spans="1:17" ht="18.75" customHeight="1" thickBot="1">
      <c r="A168" s="242"/>
      <c r="B168" s="278"/>
      <c r="C168" s="255"/>
      <c r="D168" s="258"/>
      <c r="E168" s="77" t="s">
        <v>10</v>
      </c>
      <c r="F168" s="9" t="s">
        <v>66</v>
      </c>
      <c r="G168" s="9"/>
      <c r="H168" s="9"/>
      <c r="I168" s="93">
        <v>0</v>
      </c>
      <c r="J168" s="44">
        <v>0</v>
      </c>
      <c r="K168" s="304"/>
      <c r="L168" s="255"/>
      <c r="M168" s="255"/>
      <c r="N168" s="255"/>
      <c r="O168" s="255"/>
      <c r="P168" s="255"/>
      <c r="Q168" s="361"/>
    </row>
    <row r="169" spans="1:17" ht="18.75" customHeight="1" thickBot="1">
      <c r="A169" s="253"/>
      <c r="B169" s="282"/>
      <c r="C169" s="256"/>
      <c r="D169" s="259"/>
      <c r="E169" s="13" t="s">
        <v>17</v>
      </c>
      <c r="F169" s="11">
        <f>SUM(F167:F168)</f>
        <v>0</v>
      </c>
      <c r="G169" s="11">
        <f>SUM(G167:G168)</f>
        <v>0</v>
      </c>
      <c r="H169" s="14">
        <f>SUM(H167:H168)</f>
        <v>0</v>
      </c>
      <c r="I169" s="79">
        <v>3</v>
      </c>
      <c r="J169" s="52">
        <f>(F169+G169+H169)/3*1.73*380/1000</f>
        <v>0</v>
      </c>
      <c r="K169" s="305"/>
      <c r="L169" s="256"/>
      <c r="M169" s="256"/>
      <c r="N169" s="256"/>
      <c r="O169" s="256"/>
      <c r="P169" s="256"/>
      <c r="Q169" s="362"/>
    </row>
    <row r="170" spans="1:17" ht="18.75" thickBot="1">
      <c r="A170" s="1">
        <v>25</v>
      </c>
      <c r="B170" s="63"/>
      <c r="C170" s="2"/>
      <c r="D170" s="2"/>
      <c r="E170" s="3"/>
      <c r="F170" s="4"/>
      <c r="G170" s="4"/>
      <c r="H170" s="4"/>
      <c r="I170" s="62"/>
      <c r="J170" s="62"/>
      <c r="K170" s="5"/>
      <c r="L170" s="6"/>
      <c r="M170" s="6"/>
      <c r="N170" s="6"/>
      <c r="O170" s="6"/>
      <c r="P170" s="6"/>
      <c r="Q170" s="7"/>
    </row>
    <row r="171" spans="1:17" ht="18.75">
      <c r="A171" s="241" t="s">
        <v>0</v>
      </c>
      <c r="B171" s="39"/>
      <c r="C171" s="243" t="s">
        <v>16</v>
      </c>
      <c r="D171" s="245" t="s">
        <v>12</v>
      </c>
      <c r="E171" s="247" t="s">
        <v>1</v>
      </c>
      <c r="F171" s="236" t="s">
        <v>13</v>
      </c>
      <c r="G171" s="237"/>
      <c r="H171" s="237"/>
      <c r="I171" s="59"/>
      <c r="J171" s="59"/>
      <c r="K171" s="236" t="s">
        <v>14</v>
      </c>
      <c r="L171" s="237"/>
      <c r="M171" s="237"/>
      <c r="N171" s="236" t="s">
        <v>15</v>
      </c>
      <c r="O171" s="237"/>
      <c r="P171" s="237"/>
      <c r="Q171" s="18" t="s">
        <v>2</v>
      </c>
    </row>
    <row r="172" spans="1:17" ht="18.75">
      <c r="A172" s="242"/>
      <c r="B172" s="40"/>
      <c r="C172" s="244"/>
      <c r="D172" s="246"/>
      <c r="E172" s="248"/>
      <c r="F172" s="77" t="s">
        <v>3</v>
      </c>
      <c r="G172" s="77" t="s">
        <v>4</v>
      </c>
      <c r="H172" s="77" t="s">
        <v>5</v>
      </c>
      <c r="I172" s="91"/>
      <c r="J172" s="44"/>
      <c r="K172" s="77" t="s">
        <v>3</v>
      </c>
      <c r="L172" s="77" t="s">
        <v>4</v>
      </c>
      <c r="M172" s="77" t="s">
        <v>5</v>
      </c>
      <c r="N172" s="77" t="s">
        <v>6</v>
      </c>
      <c r="O172" s="77" t="s">
        <v>7</v>
      </c>
      <c r="P172" s="77" t="s">
        <v>8</v>
      </c>
      <c r="Q172" s="360" t="s">
        <v>162</v>
      </c>
    </row>
    <row r="173" spans="1:17" ht="22.5" customHeight="1">
      <c r="A173" s="275" t="s">
        <v>27</v>
      </c>
      <c r="B173" s="277" t="s">
        <v>94</v>
      </c>
      <c r="C173" s="272">
        <v>250</v>
      </c>
      <c r="D173" s="272">
        <v>361</v>
      </c>
      <c r="E173" s="77">
        <v>1</v>
      </c>
      <c r="F173" s="9">
        <v>8</v>
      </c>
      <c r="G173" s="9">
        <v>13</v>
      </c>
      <c r="H173" s="9">
        <v>12</v>
      </c>
      <c r="I173" s="95">
        <v>1</v>
      </c>
      <c r="J173" s="44">
        <f>(F173+G173+H173)/3*1.73*380/1000</f>
        <v>7.2314000000000007</v>
      </c>
      <c r="K173" s="280">
        <v>228</v>
      </c>
      <c r="L173" s="281">
        <v>232</v>
      </c>
      <c r="M173" s="281">
        <v>233</v>
      </c>
      <c r="N173" s="281">
        <v>399</v>
      </c>
      <c r="O173" s="281">
        <v>401</v>
      </c>
      <c r="P173" s="281">
        <v>402</v>
      </c>
      <c r="Q173" s="361"/>
    </row>
    <row r="174" spans="1:17" ht="19.5" customHeight="1">
      <c r="A174" s="276"/>
      <c r="B174" s="278"/>
      <c r="C174" s="272"/>
      <c r="D174" s="272"/>
      <c r="E174" s="77">
        <v>2</v>
      </c>
      <c r="F174" s="9">
        <v>31</v>
      </c>
      <c r="G174" s="9">
        <v>19</v>
      </c>
      <c r="H174" s="9">
        <v>41</v>
      </c>
      <c r="I174" s="95">
        <v>36</v>
      </c>
      <c r="J174" s="44">
        <f>(F174+G174+H174)/3*1.73*380/1000</f>
        <v>19.941133333333337</v>
      </c>
      <c r="K174" s="280"/>
      <c r="L174" s="281"/>
      <c r="M174" s="281"/>
      <c r="N174" s="281"/>
      <c r="O174" s="281"/>
      <c r="P174" s="281"/>
      <c r="Q174" s="361"/>
    </row>
    <row r="175" spans="1:17" ht="18.75" thickBot="1">
      <c r="A175" s="276"/>
      <c r="B175" s="278"/>
      <c r="C175" s="272"/>
      <c r="D175" s="272"/>
      <c r="E175" s="77">
        <v>3</v>
      </c>
      <c r="F175" s="9">
        <v>32</v>
      </c>
      <c r="G175" s="9">
        <v>17</v>
      </c>
      <c r="H175" s="9">
        <v>10</v>
      </c>
      <c r="I175" s="95">
        <v>18</v>
      </c>
      <c r="J175" s="44">
        <f>(F175+G175+H175)/3*1.73*380/1000</f>
        <v>12.928866666666666</v>
      </c>
      <c r="K175" s="280"/>
      <c r="L175" s="281"/>
      <c r="M175" s="281"/>
      <c r="N175" s="281"/>
      <c r="O175" s="281"/>
      <c r="P175" s="281"/>
      <c r="Q175" s="361"/>
    </row>
    <row r="176" spans="1:17" ht="16.5" customHeight="1" thickBot="1">
      <c r="A176" s="298"/>
      <c r="B176" s="278"/>
      <c r="C176" s="272"/>
      <c r="D176" s="272"/>
      <c r="E176" s="16" t="s">
        <v>17</v>
      </c>
      <c r="F176" s="11">
        <f>SUM(F173:F175)</f>
        <v>71</v>
      </c>
      <c r="G176" s="11">
        <f>SUM(G173:G175)</f>
        <v>49</v>
      </c>
      <c r="H176" s="14">
        <f>SUM(H173:H175)</f>
        <v>63</v>
      </c>
      <c r="I176" s="79">
        <v>55</v>
      </c>
      <c r="J176" s="52">
        <f>(F176+G176+H176)/3*1.73*380/1000</f>
        <v>40.101399999999998</v>
      </c>
      <c r="K176" s="280"/>
      <c r="L176" s="281"/>
      <c r="M176" s="281"/>
      <c r="N176" s="281"/>
      <c r="O176" s="281"/>
      <c r="P176" s="281"/>
      <c r="Q176" s="362"/>
    </row>
    <row r="177" spans="1:17" ht="18.75" thickBot="1">
      <c r="A177" s="1">
        <v>26</v>
      </c>
      <c r="B177" s="63"/>
      <c r="C177" s="2"/>
      <c r="D177" s="2"/>
      <c r="E177" s="3"/>
      <c r="F177" s="4"/>
      <c r="G177" s="4"/>
      <c r="H177" s="4"/>
      <c r="I177" s="62"/>
      <c r="J177" s="62"/>
      <c r="K177" s="5"/>
      <c r="L177" s="6"/>
      <c r="M177" s="6"/>
      <c r="N177" s="6"/>
      <c r="O177" s="6"/>
      <c r="P177" s="6"/>
      <c r="Q177" s="7"/>
    </row>
    <row r="178" spans="1:17" ht="18.75">
      <c r="A178" s="241" t="s">
        <v>0</v>
      </c>
      <c r="B178" s="39"/>
      <c r="C178" s="243" t="s">
        <v>16</v>
      </c>
      <c r="D178" s="245" t="s">
        <v>12</v>
      </c>
      <c r="E178" s="247" t="s">
        <v>1</v>
      </c>
      <c r="F178" s="236" t="s">
        <v>13</v>
      </c>
      <c r="G178" s="237"/>
      <c r="H178" s="237"/>
      <c r="I178" s="59"/>
      <c r="J178" s="59"/>
      <c r="K178" s="236" t="s">
        <v>14</v>
      </c>
      <c r="L178" s="237"/>
      <c r="M178" s="237"/>
      <c r="N178" s="236" t="s">
        <v>15</v>
      </c>
      <c r="O178" s="237"/>
      <c r="P178" s="237"/>
      <c r="Q178" s="18" t="s">
        <v>2</v>
      </c>
    </row>
    <row r="179" spans="1:17" ht="18.75">
      <c r="A179" s="242"/>
      <c r="B179" s="40"/>
      <c r="C179" s="244"/>
      <c r="D179" s="246"/>
      <c r="E179" s="248"/>
      <c r="F179" s="77" t="s">
        <v>3</v>
      </c>
      <c r="G179" s="77" t="s">
        <v>4</v>
      </c>
      <c r="H179" s="77" t="s">
        <v>5</v>
      </c>
      <c r="I179" s="91"/>
      <c r="J179" s="44"/>
      <c r="K179" s="77" t="s">
        <v>3</v>
      </c>
      <c r="L179" s="77" t="s">
        <v>4</v>
      </c>
      <c r="M179" s="77" t="s">
        <v>5</v>
      </c>
      <c r="N179" s="77" t="s">
        <v>6</v>
      </c>
      <c r="O179" s="77" t="s">
        <v>7</v>
      </c>
      <c r="P179" s="77" t="s">
        <v>8</v>
      </c>
      <c r="Q179" s="360" t="s">
        <v>163</v>
      </c>
    </row>
    <row r="180" spans="1:17" ht="18" customHeight="1">
      <c r="A180" s="275" t="s">
        <v>28</v>
      </c>
      <c r="B180" s="277" t="s">
        <v>94</v>
      </c>
      <c r="C180" s="272">
        <v>250</v>
      </c>
      <c r="D180" s="272">
        <v>361</v>
      </c>
      <c r="E180" s="77">
        <v>1</v>
      </c>
      <c r="F180" s="9">
        <v>50</v>
      </c>
      <c r="G180" s="9">
        <v>42</v>
      </c>
      <c r="H180" s="9">
        <v>18</v>
      </c>
      <c r="I180" s="95">
        <v>48</v>
      </c>
      <c r="J180" s="44">
        <f>(F180+G180+H180)/3*1.73*380/1000</f>
        <v>24.104666666666663</v>
      </c>
      <c r="K180" s="280">
        <v>228</v>
      </c>
      <c r="L180" s="281">
        <v>231</v>
      </c>
      <c r="M180" s="281">
        <v>230</v>
      </c>
      <c r="N180" s="281">
        <v>398</v>
      </c>
      <c r="O180" s="281">
        <v>400</v>
      </c>
      <c r="P180" s="281">
        <v>397</v>
      </c>
      <c r="Q180" s="361"/>
    </row>
    <row r="181" spans="1:17" ht="18" customHeight="1">
      <c r="A181" s="276"/>
      <c r="B181" s="278"/>
      <c r="C181" s="272"/>
      <c r="D181" s="272"/>
      <c r="E181" s="77">
        <v>2</v>
      </c>
      <c r="F181" s="9">
        <v>22</v>
      </c>
      <c r="G181" s="9">
        <v>37</v>
      </c>
      <c r="H181" s="9">
        <v>46</v>
      </c>
      <c r="I181" s="95">
        <v>36</v>
      </c>
      <c r="J181" s="44">
        <f>(F181+G181+H181)/3*1.73*380/1000</f>
        <v>23.009</v>
      </c>
      <c r="K181" s="280"/>
      <c r="L181" s="281"/>
      <c r="M181" s="281"/>
      <c r="N181" s="281"/>
      <c r="O181" s="281"/>
      <c r="P181" s="281"/>
      <c r="Q181" s="361"/>
    </row>
    <row r="182" spans="1:17" ht="18" customHeight="1">
      <c r="A182" s="276"/>
      <c r="B182" s="278"/>
      <c r="C182" s="272"/>
      <c r="D182" s="272"/>
      <c r="E182" s="77">
        <v>3</v>
      </c>
      <c r="F182" s="9">
        <v>22</v>
      </c>
      <c r="G182" s="9">
        <v>22</v>
      </c>
      <c r="H182" s="9">
        <v>28</v>
      </c>
      <c r="I182" s="95">
        <v>34</v>
      </c>
      <c r="J182" s="44">
        <f>(F182+G182+H182)/3*1.73*380/1000</f>
        <v>15.777599999999998</v>
      </c>
      <c r="K182" s="280"/>
      <c r="L182" s="281"/>
      <c r="M182" s="281"/>
      <c r="N182" s="281"/>
      <c r="O182" s="281"/>
      <c r="P182" s="281"/>
      <c r="Q182" s="361"/>
    </row>
    <row r="183" spans="1:17" ht="18" customHeight="1">
      <c r="A183" s="276"/>
      <c r="B183" s="278"/>
      <c r="C183" s="272"/>
      <c r="D183" s="272"/>
      <c r="E183" s="178">
        <v>4</v>
      </c>
      <c r="F183" s="9">
        <v>29</v>
      </c>
      <c r="G183" s="9">
        <v>27</v>
      </c>
      <c r="H183" s="9">
        <v>4</v>
      </c>
      <c r="I183" s="95">
        <v>33</v>
      </c>
      <c r="J183" s="44">
        <f t="shared" ref="J183:J184" si="3">(F183+G183+H183)/3*1.73*380/1000</f>
        <v>13.148</v>
      </c>
      <c r="K183" s="280"/>
      <c r="L183" s="281"/>
      <c r="M183" s="281"/>
      <c r="N183" s="281"/>
      <c r="O183" s="281"/>
      <c r="P183" s="281"/>
      <c r="Q183" s="363"/>
    </row>
    <row r="184" spans="1:17" ht="18" customHeight="1" thickBot="1">
      <c r="A184" s="276"/>
      <c r="B184" s="278"/>
      <c r="C184" s="272"/>
      <c r="D184" s="272"/>
      <c r="E184" s="179">
        <v>5</v>
      </c>
      <c r="F184" s="19">
        <v>20</v>
      </c>
      <c r="G184" s="19">
        <v>27</v>
      </c>
      <c r="H184" s="19">
        <v>42</v>
      </c>
      <c r="I184" s="223">
        <v>48</v>
      </c>
      <c r="J184" s="44">
        <f t="shared" si="3"/>
        <v>19.502866666666669</v>
      </c>
      <c r="K184" s="280"/>
      <c r="L184" s="281"/>
      <c r="M184" s="281"/>
      <c r="N184" s="281"/>
      <c r="O184" s="281"/>
      <c r="P184" s="281"/>
      <c r="Q184" s="363"/>
    </row>
    <row r="185" spans="1:17" ht="18.75" customHeight="1" thickBot="1">
      <c r="A185" s="298"/>
      <c r="B185" s="278"/>
      <c r="C185" s="272"/>
      <c r="D185" s="272"/>
      <c r="E185" s="13" t="s">
        <v>17</v>
      </c>
      <c r="F185" s="11">
        <f>SUM(F180:F184)</f>
        <v>143</v>
      </c>
      <c r="G185" s="11">
        <f>SUM(G180:G184)</f>
        <v>155</v>
      </c>
      <c r="H185" s="14">
        <f>SUM(H180:H184)</f>
        <v>138</v>
      </c>
      <c r="I185" s="120">
        <f>I180+I181+I182</f>
        <v>118</v>
      </c>
      <c r="J185" s="121">
        <f>(F185+G185+H185)/3*1.73*380/1000</f>
        <v>95.542133333333325</v>
      </c>
      <c r="K185" s="290"/>
      <c r="L185" s="281"/>
      <c r="M185" s="281"/>
      <c r="N185" s="281"/>
      <c r="O185" s="281"/>
      <c r="P185" s="281"/>
      <c r="Q185" s="362"/>
    </row>
    <row r="186" spans="1:17" ht="18.75" thickBot="1">
      <c r="A186" s="1">
        <v>27</v>
      </c>
      <c r="B186" s="63"/>
      <c r="C186" s="2"/>
      <c r="D186" s="2"/>
      <c r="E186" s="3"/>
      <c r="F186" s="4"/>
      <c r="G186" s="4"/>
      <c r="H186" s="4"/>
      <c r="I186" s="62"/>
      <c r="J186" s="62"/>
      <c r="K186" s="5"/>
      <c r="L186" s="6"/>
      <c r="M186" s="6"/>
      <c r="N186" s="6"/>
      <c r="O186" s="6"/>
      <c r="P186" s="6"/>
      <c r="Q186" s="7"/>
    </row>
    <row r="187" spans="1:17" ht="18.75">
      <c r="A187" s="241" t="s">
        <v>0</v>
      </c>
      <c r="B187" s="39"/>
      <c r="C187" s="243" t="s">
        <v>16</v>
      </c>
      <c r="D187" s="245" t="s">
        <v>12</v>
      </c>
      <c r="E187" s="247" t="s">
        <v>1</v>
      </c>
      <c r="F187" s="236" t="s">
        <v>13</v>
      </c>
      <c r="G187" s="237"/>
      <c r="H187" s="237"/>
      <c r="I187" s="59"/>
      <c r="J187" s="59"/>
      <c r="K187" s="236" t="s">
        <v>14</v>
      </c>
      <c r="L187" s="237"/>
      <c r="M187" s="237"/>
      <c r="N187" s="236" t="s">
        <v>15</v>
      </c>
      <c r="O187" s="237"/>
      <c r="P187" s="237"/>
      <c r="Q187" s="18" t="s">
        <v>2</v>
      </c>
    </row>
    <row r="188" spans="1:17" ht="18.75">
      <c r="A188" s="242"/>
      <c r="B188" s="40"/>
      <c r="C188" s="244"/>
      <c r="D188" s="246"/>
      <c r="E188" s="248"/>
      <c r="F188" s="77" t="s">
        <v>3</v>
      </c>
      <c r="G188" s="77" t="s">
        <v>4</v>
      </c>
      <c r="H188" s="77" t="s">
        <v>5</v>
      </c>
      <c r="I188" s="91"/>
      <c r="J188" s="44"/>
      <c r="K188" s="77" t="s">
        <v>3</v>
      </c>
      <c r="L188" s="77" t="s">
        <v>4</v>
      </c>
      <c r="M188" s="77" t="s">
        <v>5</v>
      </c>
      <c r="N188" s="77" t="s">
        <v>6</v>
      </c>
      <c r="O188" s="77" t="s">
        <v>7</v>
      </c>
      <c r="P188" s="77" t="s">
        <v>8</v>
      </c>
      <c r="Q188" s="360" t="s">
        <v>164</v>
      </c>
    </row>
    <row r="189" spans="1:17" ht="18">
      <c r="A189" s="275" t="s">
        <v>29</v>
      </c>
      <c r="B189" s="277" t="s">
        <v>94</v>
      </c>
      <c r="C189" s="272">
        <v>250</v>
      </c>
      <c r="D189" s="272">
        <v>361</v>
      </c>
      <c r="E189" s="77">
        <v>1</v>
      </c>
      <c r="F189" s="9">
        <v>7</v>
      </c>
      <c r="G189" s="9">
        <v>21</v>
      </c>
      <c r="H189" s="9">
        <v>16</v>
      </c>
      <c r="I189" s="92">
        <v>34</v>
      </c>
      <c r="J189" s="44">
        <f>(F189+G189+H189)/3*1.73*380/1000</f>
        <v>9.641866666666667</v>
      </c>
      <c r="K189" s="280">
        <v>233</v>
      </c>
      <c r="L189" s="281">
        <v>230</v>
      </c>
      <c r="M189" s="281">
        <v>229</v>
      </c>
      <c r="N189" s="281">
        <v>399</v>
      </c>
      <c r="O189" s="281">
        <v>402</v>
      </c>
      <c r="P189" s="281">
        <v>400</v>
      </c>
      <c r="Q189" s="361"/>
    </row>
    <row r="190" spans="1:17" ht="18">
      <c r="A190" s="276"/>
      <c r="B190" s="278"/>
      <c r="C190" s="272"/>
      <c r="D190" s="272"/>
      <c r="E190" s="77">
        <v>2</v>
      </c>
      <c r="F190" s="9">
        <v>30</v>
      </c>
      <c r="G190" s="9">
        <v>42</v>
      </c>
      <c r="H190" s="9">
        <v>71</v>
      </c>
      <c r="I190" s="92">
        <v>54</v>
      </c>
      <c r="J190" s="44">
        <f>(F190+G190+H190)/3*1.73*380/1000</f>
        <v>31.33606666666666</v>
      </c>
      <c r="K190" s="280"/>
      <c r="L190" s="281"/>
      <c r="M190" s="281"/>
      <c r="N190" s="281"/>
      <c r="O190" s="281"/>
      <c r="P190" s="281"/>
      <c r="Q190" s="361"/>
    </row>
    <row r="191" spans="1:17" ht="18.75" thickBot="1">
      <c r="A191" s="276"/>
      <c r="B191" s="278"/>
      <c r="C191" s="272"/>
      <c r="D191" s="272"/>
      <c r="E191" s="77">
        <v>3</v>
      </c>
      <c r="F191" s="9">
        <v>13</v>
      </c>
      <c r="G191" s="9">
        <v>6</v>
      </c>
      <c r="H191" s="9">
        <v>31</v>
      </c>
      <c r="I191" s="92">
        <v>32</v>
      </c>
      <c r="J191" s="44">
        <f>(F191+G191+H191)/3*1.73*380/1000</f>
        <v>10.956666666666667</v>
      </c>
      <c r="K191" s="280"/>
      <c r="L191" s="281"/>
      <c r="M191" s="281"/>
      <c r="N191" s="281"/>
      <c r="O191" s="281"/>
      <c r="P191" s="281"/>
      <c r="Q191" s="361"/>
    </row>
    <row r="192" spans="1:17" ht="19.5" thickBot="1">
      <c r="A192" s="276"/>
      <c r="B192" s="278"/>
      <c r="C192" s="279"/>
      <c r="D192" s="279"/>
      <c r="E192" s="97" t="s">
        <v>17</v>
      </c>
      <c r="F192" s="98">
        <f>SUM(F189:F191)</f>
        <v>50</v>
      </c>
      <c r="G192" s="98">
        <f>SUM(G189:G191)</f>
        <v>69</v>
      </c>
      <c r="H192" s="99">
        <f>SUM(H189:H191)</f>
        <v>118</v>
      </c>
      <c r="I192" s="79">
        <v>120</v>
      </c>
      <c r="J192" s="52">
        <f>(F192+G192+H192)/3*1.73*380/1000</f>
        <v>51.934599999999996</v>
      </c>
      <c r="K192" s="280"/>
      <c r="L192" s="281"/>
      <c r="M192" s="281"/>
      <c r="N192" s="281"/>
      <c r="O192" s="281"/>
      <c r="P192" s="281"/>
      <c r="Q192" s="362"/>
    </row>
    <row r="193" spans="1:18" ht="18.75" thickBot="1">
      <c r="A193" s="1">
        <v>28</v>
      </c>
      <c r="B193" s="63"/>
      <c r="C193" s="2"/>
      <c r="D193" s="2"/>
      <c r="E193" s="3"/>
      <c r="F193" s="4"/>
      <c r="G193" s="4"/>
      <c r="H193" s="4"/>
      <c r="I193" s="62"/>
      <c r="J193" s="62"/>
      <c r="K193" s="5"/>
      <c r="L193" s="6"/>
      <c r="M193" s="6"/>
      <c r="N193" s="6"/>
      <c r="O193" s="6"/>
      <c r="P193" s="6"/>
      <c r="Q193" s="7"/>
    </row>
    <row r="194" spans="1:18" ht="18.75">
      <c r="A194" s="241" t="s">
        <v>0</v>
      </c>
      <c r="B194" s="39"/>
      <c r="C194" s="243" t="s">
        <v>16</v>
      </c>
      <c r="D194" s="245" t="s">
        <v>12</v>
      </c>
      <c r="E194" s="247" t="s">
        <v>1</v>
      </c>
      <c r="F194" s="236" t="s">
        <v>13</v>
      </c>
      <c r="G194" s="237"/>
      <c r="H194" s="237"/>
      <c r="I194" s="59"/>
      <c r="J194" s="59"/>
      <c r="K194" s="236" t="s">
        <v>14</v>
      </c>
      <c r="L194" s="237"/>
      <c r="M194" s="237"/>
      <c r="N194" s="236" t="s">
        <v>15</v>
      </c>
      <c r="O194" s="237"/>
      <c r="P194" s="237"/>
      <c r="Q194" s="18" t="s">
        <v>2</v>
      </c>
    </row>
    <row r="195" spans="1:18" ht="18.75">
      <c r="A195" s="242"/>
      <c r="B195" s="40"/>
      <c r="C195" s="244"/>
      <c r="D195" s="246"/>
      <c r="E195" s="248"/>
      <c r="F195" s="178" t="s">
        <v>3</v>
      </c>
      <c r="G195" s="178" t="s">
        <v>4</v>
      </c>
      <c r="H195" s="178" t="s">
        <v>5</v>
      </c>
      <c r="I195" s="91"/>
      <c r="J195" s="44"/>
      <c r="K195" s="178" t="s">
        <v>3</v>
      </c>
      <c r="L195" s="178" t="s">
        <v>4</v>
      </c>
      <c r="M195" s="178" t="s">
        <v>5</v>
      </c>
      <c r="N195" s="178" t="s">
        <v>6</v>
      </c>
      <c r="O195" s="178" t="s">
        <v>7</v>
      </c>
      <c r="P195" s="178" t="s">
        <v>8</v>
      </c>
      <c r="Q195" s="360" t="s">
        <v>141</v>
      </c>
    </row>
    <row r="196" spans="1:18" ht="18.75" thickBot="1">
      <c r="A196" s="275" t="s">
        <v>140</v>
      </c>
      <c r="B196" s="277" t="s">
        <v>94</v>
      </c>
      <c r="C196" s="272">
        <v>160</v>
      </c>
      <c r="D196" s="272">
        <v>231</v>
      </c>
      <c r="E196" s="178">
        <v>1</v>
      </c>
      <c r="F196" s="9">
        <v>7</v>
      </c>
      <c r="G196" s="9">
        <v>7</v>
      </c>
      <c r="H196" s="9">
        <v>7</v>
      </c>
      <c r="I196" s="92">
        <v>1</v>
      </c>
      <c r="J196" s="44">
        <f>(F196+G196+H196)/3*1.73*380/1000</f>
        <v>4.6017999999999999</v>
      </c>
      <c r="K196" s="280">
        <v>230</v>
      </c>
      <c r="L196" s="281">
        <v>229</v>
      </c>
      <c r="M196" s="281">
        <v>231</v>
      </c>
      <c r="N196" s="281">
        <v>402</v>
      </c>
      <c r="O196" s="281">
        <v>402</v>
      </c>
      <c r="P196" s="281">
        <v>405</v>
      </c>
      <c r="Q196" s="361"/>
    </row>
    <row r="197" spans="1:18" ht="19.5" thickBot="1">
      <c r="A197" s="276"/>
      <c r="B197" s="278"/>
      <c r="C197" s="279"/>
      <c r="D197" s="279"/>
      <c r="E197" s="97" t="s">
        <v>17</v>
      </c>
      <c r="F197" s="98">
        <f>SUM(F196:F196)</f>
        <v>7</v>
      </c>
      <c r="G197" s="98">
        <f>SUM(G196:G196)</f>
        <v>7</v>
      </c>
      <c r="H197" s="99">
        <f>SUM(H196:H196)</f>
        <v>7</v>
      </c>
      <c r="I197" s="79">
        <v>120</v>
      </c>
      <c r="J197" s="52">
        <f>(F197+G197+H197)/3*1.73*380/1000</f>
        <v>4.6017999999999999</v>
      </c>
      <c r="K197" s="280"/>
      <c r="L197" s="281"/>
      <c r="M197" s="281"/>
      <c r="N197" s="281"/>
      <c r="O197" s="281"/>
      <c r="P197" s="281"/>
      <c r="Q197" s="362"/>
    </row>
    <row r="198" spans="1:18" ht="19.5" thickBot="1">
      <c r="A198" s="183"/>
      <c r="B198" s="187"/>
      <c r="C198" s="188"/>
      <c r="D198" s="188"/>
      <c r="E198" s="189"/>
      <c r="F198" s="190"/>
      <c r="G198" s="190"/>
      <c r="H198" s="190"/>
      <c r="I198" s="191"/>
      <c r="J198" s="192"/>
      <c r="K198" s="193"/>
      <c r="L198" s="194"/>
      <c r="M198" s="194"/>
      <c r="N198" s="194"/>
      <c r="O198" s="194"/>
      <c r="P198" s="194"/>
      <c r="Q198" s="195"/>
    </row>
    <row r="199" spans="1:18" ht="30.75" customHeight="1" thickBot="1">
      <c r="A199" s="295" t="s">
        <v>99</v>
      </c>
      <c r="B199" s="296"/>
      <c r="C199" s="296"/>
      <c r="D199" s="296"/>
      <c r="E199" s="296"/>
      <c r="F199" s="296"/>
      <c r="G199" s="296"/>
      <c r="H199" s="297"/>
      <c r="I199" s="96">
        <f>I192+I185+I176+I169+I163+I157+I150+I143</f>
        <v>408</v>
      </c>
      <c r="J199" s="90">
        <f>J192+J185+J176+J169+J163+J157+J150+J143</f>
        <v>331.11046666666664</v>
      </c>
      <c r="K199" s="355"/>
      <c r="L199" s="355"/>
      <c r="M199" s="355"/>
      <c r="N199" s="355"/>
      <c r="O199" s="355"/>
      <c r="P199" s="355"/>
      <c r="Q199" s="356"/>
    </row>
    <row r="200" spans="1:18" ht="18.75" customHeight="1" thickBot="1">
      <c r="A200" s="295" t="s">
        <v>117</v>
      </c>
      <c r="B200" s="296"/>
      <c r="C200" s="296"/>
      <c r="D200" s="296"/>
      <c r="E200" s="296"/>
      <c r="F200" s="296"/>
      <c r="G200" s="296"/>
      <c r="H200" s="297"/>
      <c r="I200" s="96"/>
      <c r="J200" s="90">
        <f>SUM(J199,J135,J70,J41,J22)</f>
        <v>916.19646666666677</v>
      </c>
      <c r="K200" s="355"/>
      <c r="L200" s="355"/>
      <c r="M200" s="355"/>
      <c r="N200" s="355"/>
      <c r="O200" s="355"/>
      <c r="P200" s="355"/>
      <c r="Q200" s="356"/>
    </row>
    <row r="201" spans="1:18" ht="18.75" customHeight="1">
      <c r="A201" s="157"/>
      <c r="B201" s="158"/>
      <c r="C201" s="158"/>
      <c r="D201" s="158"/>
      <c r="E201" s="158"/>
      <c r="F201" s="158"/>
      <c r="G201" s="158"/>
      <c r="H201" s="158"/>
      <c r="I201" s="158"/>
      <c r="J201" s="158"/>
      <c r="K201" s="355"/>
      <c r="L201" s="355"/>
      <c r="M201" s="355"/>
      <c r="N201" s="355"/>
      <c r="O201" s="355"/>
      <c r="P201" s="355"/>
      <c r="Q201" s="356"/>
    </row>
    <row r="202" spans="1:18" ht="20.25" customHeight="1" thickBot="1">
      <c r="A202" s="160"/>
      <c r="B202" s="161"/>
      <c r="C202" s="161"/>
      <c r="D202" s="161"/>
      <c r="E202" s="161"/>
      <c r="F202" s="161"/>
      <c r="G202" s="161"/>
      <c r="H202" s="161"/>
      <c r="I202" s="161"/>
      <c r="J202" s="161"/>
      <c r="K202" s="357"/>
      <c r="L202" s="357"/>
      <c r="M202" s="357"/>
      <c r="N202" s="357"/>
      <c r="O202" s="357"/>
      <c r="P202" s="357"/>
      <c r="Q202" s="358"/>
    </row>
    <row r="203" spans="1:18" ht="18.75" customHeight="1">
      <c r="A203" s="349"/>
      <c r="B203" s="350"/>
      <c r="C203" s="350"/>
      <c r="D203" s="350"/>
      <c r="E203" s="350"/>
      <c r="F203" s="350"/>
      <c r="G203" s="350"/>
      <c r="H203" s="350"/>
      <c r="I203" s="350"/>
      <c r="J203" s="350"/>
      <c r="K203" s="350"/>
      <c r="L203" s="350"/>
      <c r="M203" s="350"/>
      <c r="N203" s="350"/>
      <c r="O203" s="350"/>
      <c r="P203" s="350"/>
      <c r="Q203" s="350"/>
      <c r="R203" s="149"/>
    </row>
    <row r="204" spans="1:18">
      <c r="A204" s="264"/>
      <c r="B204" s="344"/>
      <c r="C204" s="344"/>
      <c r="D204" s="344"/>
      <c r="E204" s="344"/>
      <c r="F204" s="344"/>
      <c r="G204" s="344"/>
      <c r="H204" s="344"/>
      <c r="I204" s="344"/>
      <c r="J204" s="344"/>
      <c r="K204" s="344"/>
      <c r="L204" s="344"/>
      <c r="M204" s="344"/>
      <c r="N204" s="344"/>
      <c r="O204" s="344"/>
      <c r="P204" s="344"/>
      <c r="Q204" s="344"/>
      <c r="R204" s="149"/>
    </row>
    <row r="205" spans="1:18" ht="31.5" customHeight="1" thickBot="1">
      <c r="A205" s="265"/>
      <c r="B205" s="351"/>
      <c r="C205" s="351"/>
      <c r="D205" s="351"/>
      <c r="E205" s="351"/>
      <c r="F205" s="351"/>
      <c r="G205" s="351"/>
      <c r="H205" s="351"/>
      <c r="I205" s="351"/>
      <c r="J205" s="351"/>
      <c r="K205" s="351"/>
      <c r="L205" s="351"/>
      <c r="M205" s="351"/>
      <c r="N205" s="351"/>
      <c r="O205" s="351"/>
      <c r="P205" s="351"/>
      <c r="Q205" s="351"/>
      <c r="R205" s="149"/>
    </row>
    <row r="206" spans="1:18" ht="35.25" customHeight="1" thickBot="1">
      <c r="A206" s="107">
        <v>1</v>
      </c>
      <c r="B206" s="135" t="s">
        <v>90</v>
      </c>
      <c r="C206" s="108"/>
      <c r="D206" s="2"/>
      <c r="E206" s="3"/>
      <c r="F206" s="4"/>
      <c r="G206" s="4"/>
      <c r="H206" s="102"/>
      <c r="I206" s="105" t="s">
        <v>91</v>
      </c>
      <c r="J206" s="148" t="s">
        <v>92</v>
      </c>
      <c r="K206" s="103"/>
      <c r="L206" s="6"/>
      <c r="M206" s="6"/>
      <c r="N206" s="6"/>
      <c r="O206" s="6"/>
      <c r="P206" s="6"/>
      <c r="Q206" s="7"/>
    </row>
    <row r="207" spans="1:18" ht="18.75" customHeight="1">
      <c r="A207" s="241" t="s">
        <v>0</v>
      </c>
      <c r="B207" s="39"/>
      <c r="C207" s="243" t="s">
        <v>16</v>
      </c>
      <c r="D207" s="245" t="s">
        <v>12</v>
      </c>
      <c r="E207" s="247" t="s">
        <v>1</v>
      </c>
      <c r="F207" s="236" t="s">
        <v>13</v>
      </c>
      <c r="G207" s="237"/>
      <c r="H207" s="237"/>
      <c r="I207" s="59"/>
      <c r="J207" s="59"/>
      <c r="K207" s="236" t="s">
        <v>14</v>
      </c>
      <c r="L207" s="237"/>
      <c r="M207" s="237"/>
      <c r="N207" s="236" t="s">
        <v>15</v>
      </c>
      <c r="O207" s="237"/>
      <c r="P207" s="237"/>
      <c r="Q207" s="8" t="s">
        <v>2</v>
      </c>
    </row>
    <row r="208" spans="1:18" ht="18.75" customHeight="1">
      <c r="A208" s="242"/>
      <c r="B208" s="40"/>
      <c r="C208" s="244"/>
      <c r="D208" s="246"/>
      <c r="E208" s="248"/>
      <c r="F208" s="77" t="s">
        <v>3</v>
      </c>
      <c r="G208" s="77" t="s">
        <v>4</v>
      </c>
      <c r="H208" s="77" t="s">
        <v>5</v>
      </c>
      <c r="I208" s="91"/>
      <c r="J208" s="44"/>
      <c r="K208" s="77" t="s">
        <v>3</v>
      </c>
      <c r="L208" s="77" t="s">
        <v>4</v>
      </c>
      <c r="M208" s="77" t="s">
        <v>5</v>
      </c>
      <c r="N208" s="77" t="s">
        <v>6</v>
      </c>
      <c r="O208" s="77" t="s">
        <v>7</v>
      </c>
      <c r="P208" s="77" t="s">
        <v>8</v>
      </c>
      <c r="Q208" s="360" t="s">
        <v>139</v>
      </c>
    </row>
    <row r="209" spans="1:17" ht="18" customHeight="1">
      <c r="A209" s="251" t="s">
        <v>83</v>
      </c>
      <c r="B209" s="277" t="s">
        <v>93</v>
      </c>
      <c r="C209" s="254">
        <v>100</v>
      </c>
      <c r="D209" s="257">
        <v>144</v>
      </c>
      <c r="E209" s="77" t="s">
        <v>9</v>
      </c>
      <c r="F209" s="9">
        <v>0</v>
      </c>
      <c r="G209" s="9">
        <v>0</v>
      </c>
      <c r="H209" s="9">
        <v>0</v>
      </c>
      <c r="I209" s="92">
        <v>1</v>
      </c>
      <c r="J209" s="44">
        <f>(F209+G209+H209)/3*1.73*380/1000</f>
        <v>0</v>
      </c>
      <c r="K209" s="248">
        <v>222</v>
      </c>
      <c r="L209" s="248">
        <v>223</v>
      </c>
      <c r="M209" s="248">
        <v>227</v>
      </c>
      <c r="N209" s="248">
        <v>389</v>
      </c>
      <c r="O209" s="248">
        <v>390</v>
      </c>
      <c r="P209" s="248">
        <v>389</v>
      </c>
      <c r="Q209" s="361"/>
    </row>
    <row r="210" spans="1:17" ht="18" customHeight="1">
      <c r="A210" s="242"/>
      <c r="B210" s="278"/>
      <c r="C210" s="255"/>
      <c r="D210" s="258"/>
      <c r="E210" s="77" t="s">
        <v>10</v>
      </c>
      <c r="F210" s="9">
        <v>75</v>
      </c>
      <c r="G210" s="9">
        <v>73</v>
      </c>
      <c r="H210" s="9">
        <v>65</v>
      </c>
      <c r="I210" s="92">
        <v>1</v>
      </c>
      <c r="J210" s="44">
        <f>(F210+G210+H210)/3*1.73*380/1000</f>
        <v>46.675400000000003</v>
      </c>
      <c r="K210" s="248"/>
      <c r="L210" s="248"/>
      <c r="M210" s="248"/>
      <c r="N210" s="248"/>
      <c r="O210" s="248"/>
      <c r="P210" s="248"/>
      <c r="Q210" s="361"/>
    </row>
    <row r="211" spans="1:17" ht="18.75" customHeight="1" thickBot="1">
      <c r="A211" s="242"/>
      <c r="B211" s="278"/>
      <c r="C211" s="255"/>
      <c r="D211" s="258"/>
      <c r="E211" s="77" t="s">
        <v>11</v>
      </c>
      <c r="F211" s="9">
        <v>0</v>
      </c>
      <c r="G211" s="9">
        <v>0</v>
      </c>
      <c r="H211" s="9">
        <v>0</v>
      </c>
      <c r="I211" s="92">
        <v>1</v>
      </c>
      <c r="J211" s="44">
        <f>(F211+G211+H211)/3*1.73*380/1000</f>
        <v>0</v>
      </c>
      <c r="K211" s="248"/>
      <c r="L211" s="248"/>
      <c r="M211" s="248"/>
      <c r="N211" s="248"/>
      <c r="O211" s="248"/>
      <c r="P211" s="248"/>
      <c r="Q211" s="361"/>
    </row>
    <row r="212" spans="1:17" ht="19.5" thickBot="1">
      <c r="A212" s="253"/>
      <c r="B212" s="278"/>
      <c r="C212" s="256"/>
      <c r="D212" s="259"/>
      <c r="E212" s="13" t="s">
        <v>17</v>
      </c>
      <c r="F212" s="11">
        <f>SUM(F209:F211)</f>
        <v>75</v>
      </c>
      <c r="G212" s="11">
        <f>SUM(G209:G211)</f>
        <v>73</v>
      </c>
      <c r="H212" s="14">
        <f>SUM(H209:H211)</f>
        <v>65</v>
      </c>
      <c r="I212" s="79">
        <v>3</v>
      </c>
      <c r="J212" s="52">
        <f>(F212+G212+H212)/3*1.73*380/1000</f>
        <v>46.675400000000003</v>
      </c>
      <c r="K212" s="261"/>
      <c r="L212" s="262"/>
      <c r="M212" s="262"/>
      <c r="N212" s="262"/>
      <c r="O212" s="262"/>
      <c r="P212" s="262"/>
      <c r="Q212" s="362"/>
    </row>
    <row r="213" spans="1:17" ht="18.75" thickBot="1">
      <c r="A213" s="1">
        <v>2</v>
      </c>
      <c r="B213" s="100"/>
      <c r="C213" s="2"/>
      <c r="D213" s="2"/>
      <c r="E213" s="3"/>
      <c r="F213" s="4"/>
      <c r="G213" s="4"/>
      <c r="H213" s="4"/>
      <c r="I213" s="101"/>
      <c r="J213" s="101"/>
      <c r="K213" s="5"/>
      <c r="L213" s="6"/>
      <c r="M213" s="6"/>
      <c r="N213" s="6"/>
      <c r="O213" s="6"/>
      <c r="P213" s="6"/>
      <c r="Q213" s="7"/>
    </row>
    <row r="214" spans="1:17" ht="20.25" customHeight="1">
      <c r="A214" s="241" t="s">
        <v>0</v>
      </c>
      <c r="B214" s="36"/>
      <c r="C214" s="243" t="s">
        <v>16</v>
      </c>
      <c r="D214" s="245" t="s">
        <v>12</v>
      </c>
      <c r="E214" s="247" t="s">
        <v>1</v>
      </c>
      <c r="F214" s="236" t="s">
        <v>13</v>
      </c>
      <c r="G214" s="237"/>
      <c r="H214" s="237"/>
      <c r="I214" s="104"/>
      <c r="J214" s="104"/>
      <c r="K214" s="236" t="s">
        <v>14</v>
      </c>
      <c r="L214" s="237"/>
      <c r="M214" s="237"/>
      <c r="N214" s="236" t="s">
        <v>15</v>
      </c>
      <c r="O214" s="237"/>
      <c r="P214" s="237"/>
      <c r="Q214" s="8" t="s">
        <v>2</v>
      </c>
    </row>
    <row r="215" spans="1:17" ht="20.25" customHeight="1">
      <c r="A215" s="242"/>
      <c r="B215" s="106"/>
      <c r="C215" s="244"/>
      <c r="D215" s="246"/>
      <c r="E215" s="248"/>
      <c r="F215" s="77" t="s">
        <v>3</v>
      </c>
      <c r="G215" s="77" t="s">
        <v>4</v>
      </c>
      <c r="H215" s="77" t="s">
        <v>5</v>
      </c>
      <c r="I215" s="91"/>
      <c r="J215" s="44"/>
      <c r="K215" s="77" t="s">
        <v>3</v>
      </c>
      <c r="L215" s="77" t="s">
        <v>4</v>
      </c>
      <c r="M215" s="77" t="s">
        <v>5</v>
      </c>
      <c r="N215" s="77" t="s">
        <v>6</v>
      </c>
      <c r="O215" s="77" t="s">
        <v>7</v>
      </c>
      <c r="P215" s="77" t="s">
        <v>8</v>
      </c>
      <c r="Q215" s="360" t="s">
        <v>133</v>
      </c>
    </row>
    <row r="216" spans="1:17" ht="20.25" customHeight="1">
      <c r="A216" s="275" t="s">
        <v>87</v>
      </c>
      <c r="B216" s="277" t="s">
        <v>93</v>
      </c>
      <c r="C216" s="272">
        <v>100</v>
      </c>
      <c r="D216" s="272">
        <v>144</v>
      </c>
      <c r="E216" s="77" t="s">
        <v>9</v>
      </c>
      <c r="F216" s="9">
        <v>2</v>
      </c>
      <c r="G216" s="9">
        <v>4</v>
      </c>
      <c r="H216" s="9">
        <v>22</v>
      </c>
      <c r="I216" s="92">
        <v>1</v>
      </c>
      <c r="J216" s="44">
        <f>(F216+G216+H216)/3*1.73*380/1000</f>
        <v>6.1357333333333335</v>
      </c>
      <c r="K216" s="248">
        <v>221</v>
      </c>
      <c r="L216" s="248">
        <v>224</v>
      </c>
      <c r="M216" s="248">
        <v>223</v>
      </c>
      <c r="N216" s="248">
        <v>386</v>
      </c>
      <c r="O216" s="248">
        <v>393</v>
      </c>
      <c r="P216" s="248">
        <v>389</v>
      </c>
      <c r="Q216" s="361"/>
    </row>
    <row r="217" spans="1:17" ht="20.25" customHeight="1" thickBot="1">
      <c r="A217" s="276"/>
      <c r="B217" s="278"/>
      <c r="C217" s="272"/>
      <c r="D217" s="272"/>
      <c r="E217" s="77" t="s">
        <v>10</v>
      </c>
      <c r="F217" s="9">
        <v>8</v>
      </c>
      <c r="G217" s="9">
        <v>1</v>
      </c>
      <c r="H217" s="9">
        <v>18</v>
      </c>
      <c r="I217" s="92">
        <v>2</v>
      </c>
      <c r="J217" s="44">
        <f>(F217+G217+H217)/3*1.73*380/1000</f>
        <v>5.9166000000000007</v>
      </c>
      <c r="K217" s="248"/>
      <c r="L217" s="248"/>
      <c r="M217" s="248"/>
      <c r="N217" s="248"/>
      <c r="O217" s="248"/>
      <c r="P217" s="248"/>
      <c r="Q217" s="361"/>
    </row>
    <row r="218" spans="1:17" ht="20.25" customHeight="1" thickBot="1">
      <c r="A218" s="298"/>
      <c r="B218" s="282"/>
      <c r="C218" s="299"/>
      <c r="D218" s="274"/>
      <c r="E218" s="13" t="s">
        <v>17</v>
      </c>
      <c r="F218" s="11">
        <f>SUM(F216:F217)</f>
        <v>10</v>
      </c>
      <c r="G218" s="11">
        <f>SUM(G216:G217)</f>
        <v>5</v>
      </c>
      <c r="H218" s="14">
        <f>SUM(H216:H217)</f>
        <v>40</v>
      </c>
      <c r="I218" s="79">
        <v>3</v>
      </c>
      <c r="J218" s="52">
        <f>(F218+G218+H218)/3*1.73*380/1000</f>
        <v>12.052333333333332</v>
      </c>
      <c r="K218" s="261"/>
      <c r="L218" s="262"/>
      <c r="M218" s="262"/>
      <c r="N218" s="262"/>
      <c r="O218" s="262"/>
      <c r="P218" s="262"/>
      <c r="Q218" s="362"/>
    </row>
    <row r="219" spans="1:17" ht="18.75" thickBot="1">
      <c r="A219" s="1">
        <v>3</v>
      </c>
      <c r="B219" s="100"/>
      <c r="C219" s="2"/>
      <c r="D219" s="2"/>
      <c r="E219" s="3"/>
      <c r="F219" s="4"/>
      <c r="G219" s="4"/>
      <c r="H219" s="4"/>
      <c r="I219" s="101"/>
      <c r="J219" s="101"/>
      <c r="K219" s="5"/>
      <c r="L219" s="6"/>
      <c r="M219" s="6"/>
      <c r="N219" s="6"/>
      <c r="O219" s="6"/>
      <c r="P219" s="6"/>
      <c r="Q219" s="7"/>
    </row>
    <row r="220" spans="1:17" ht="18.75" customHeight="1">
      <c r="A220" s="241" t="s">
        <v>0</v>
      </c>
      <c r="B220" s="36"/>
      <c r="C220" s="243" t="s">
        <v>16</v>
      </c>
      <c r="D220" s="245" t="s">
        <v>12</v>
      </c>
      <c r="E220" s="247" t="s">
        <v>1</v>
      </c>
      <c r="F220" s="236" t="s">
        <v>13</v>
      </c>
      <c r="G220" s="237"/>
      <c r="H220" s="237"/>
      <c r="I220" s="104"/>
      <c r="J220" s="104"/>
      <c r="K220" s="236" t="s">
        <v>14</v>
      </c>
      <c r="L220" s="237"/>
      <c r="M220" s="237"/>
      <c r="N220" s="236" t="s">
        <v>15</v>
      </c>
      <c r="O220" s="237"/>
      <c r="P220" s="237"/>
      <c r="Q220" s="8" t="s">
        <v>2</v>
      </c>
    </row>
    <row r="221" spans="1:17" ht="18.75" customHeight="1">
      <c r="A221" s="242"/>
      <c r="B221" s="106"/>
      <c r="C221" s="244"/>
      <c r="D221" s="246"/>
      <c r="E221" s="248"/>
      <c r="F221" s="77" t="s">
        <v>3</v>
      </c>
      <c r="G221" s="77" t="s">
        <v>4</v>
      </c>
      <c r="H221" s="77" t="s">
        <v>5</v>
      </c>
      <c r="I221" s="91"/>
      <c r="J221" s="44"/>
      <c r="K221" s="77" t="s">
        <v>3</v>
      </c>
      <c r="L221" s="77" t="s">
        <v>4</v>
      </c>
      <c r="M221" s="77" t="s">
        <v>5</v>
      </c>
      <c r="N221" s="77" t="s">
        <v>6</v>
      </c>
      <c r="O221" s="77" t="s">
        <v>7</v>
      </c>
      <c r="P221" s="77" t="s">
        <v>8</v>
      </c>
      <c r="Q221" s="360" t="s">
        <v>136</v>
      </c>
    </row>
    <row r="222" spans="1:17" ht="18.75" customHeight="1">
      <c r="A222" s="283" t="s">
        <v>73</v>
      </c>
      <c r="B222" s="277" t="s">
        <v>93</v>
      </c>
      <c r="C222" s="279">
        <v>160</v>
      </c>
      <c r="D222" s="273">
        <v>231</v>
      </c>
      <c r="E222" s="77" t="s">
        <v>9</v>
      </c>
      <c r="F222" s="9">
        <v>2</v>
      </c>
      <c r="G222" s="9">
        <v>6</v>
      </c>
      <c r="H222" s="9">
        <v>4</v>
      </c>
      <c r="I222" s="92">
        <v>1</v>
      </c>
      <c r="J222" s="44">
        <f>(F222+G222+H222)/3*1.73*380/1000</f>
        <v>2.6295999999999999</v>
      </c>
      <c r="K222" s="260">
        <v>222</v>
      </c>
      <c r="L222" s="254">
        <v>221</v>
      </c>
      <c r="M222" s="254">
        <v>223</v>
      </c>
      <c r="N222" s="254">
        <v>390</v>
      </c>
      <c r="O222" s="254">
        <v>392</v>
      </c>
      <c r="P222" s="254">
        <v>391</v>
      </c>
      <c r="Q222" s="361"/>
    </row>
    <row r="223" spans="1:17" ht="18.75" thickBot="1">
      <c r="A223" s="300"/>
      <c r="B223" s="278"/>
      <c r="C223" s="302"/>
      <c r="D223" s="327"/>
      <c r="E223" s="78">
        <v>2</v>
      </c>
      <c r="F223" s="19">
        <v>1</v>
      </c>
      <c r="G223" s="19">
        <v>1</v>
      </c>
      <c r="H223" s="19">
        <v>1</v>
      </c>
      <c r="I223" s="92">
        <v>1</v>
      </c>
      <c r="J223" s="44">
        <f>(F223+G223+H223)/3*1.73*380/1000</f>
        <v>0.65739999999999998</v>
      </c>
      <c r="K223" s="304"/>
      <c r="L223" s="255"/>
      <c r="M223" s="255"/>
      <c r="N223" s="255"/>
      <c r="O223" s="255"/>
      <c r="P223" s="255"/>
      <c r="Q223" s="363"/>
    </row>
    <row r="224" spans="1:17" ht="19.5" thickBot="1">
      <c r="A224" s="301"/>
      <c r="B224" s="294"/>
      <c r="C224" s="303"/>
      <c r="D224" s="328"/>
      <c r="E224" s="16" t="s">
        <v>17</v>
      </c>
      <c r="F224" s="11">
        <f>SUM(F222:F223)</f>
        <v>3</v>
      </c>
      <c r="G224" s="11">
        <f>SUM(G222:G223)</f>
        <v>7</v>
      </c>
      <c r="H224" s="14">
        <f>SUM(H222:H223)</f>
        <v>5</v>
      </c>
      <c r="I224" s="79">
        <v>2</v>
      </c>
      <c r="J224" s="52">
        <f>(F224+G224+H224)/3*1.73*380/1000</f>
        <v>3.2869999999999999</v>
      </c>
      <c r="K224" s="305"/>
      <c r="L224" s="256"/>
      <c r="M224" s="256"/>
      <c r="N224" s="256"/>
      <c r="O224" s="256"/>
      <c r="P224" s="256"/>
      <c r="Q224" s="362"/>
    </row>
    <row r="225" spans="1:17" ht="18.75" thickBot="1">
      <c r="A225" s="1">
        <v>4</v>
      </c>
      <c r="B225" s="100"/>
      <c r="C225" s="2"/>
      <c r="D225" s="2"/>
      <c r="E225" s="3"/>
      <c r="F225" s="4"/>
      <c r="G225" s="4"/>
      <c r="H225" s="4"/>
      <c r="I225" s="101"/>
      <c r="J225" s="101"/>
      <c r="K225" s="5"/>
      <c r="L225" s="6"/>
      <c r="M225" s="6"/>
      <c r="N225" s="6"/>
      <c r="O225" s="6"/>
      <c r="P225" s="6"/>
      <c r="Q225" s="7"/>
    </row>
    <row r="226" spans="1:17" ht="18.75" customHeight="1">
      <c r="A226" s="241" t="s">
        <v>0</v>
      </c>
      <c r="B226" s="36"/>
      <c r="C226" s="243" t="s">
        <v>16</v>
      </c>
      <c r="D226" s="245" t="s">
        <v>12</v>
      </c>
      <c r="E226" s="247" t="s">
        <v>1</v>
      </c>
      <c r="F226" s="236" t="s">
        <v>13</v>
      </c>
      <c r="G226" s="237"/>
      <c r="H226" s="237"/>
      <c r="I226" s="104"/>
      <c r="J226" s="104"/>
      <c r="K226" s="236" t="s">
        <v>14</v>
      </c>
      <c r="L226" s="237"/>
      <c r="M226" s="237"/>
      <c r="N226" s="236" t="s">
        <v>15</v>
      </c>
      <c r="O226" s="237"/>
      <c r="P226" s="237"/>
      <c r="Q226" s="18" t="s">
        <v>2</v>
      </c>
    </row>
    <row r="227" spans="1:17" ht="18.75" customHeight="1">
      <c r="A227" s="242"/>
      <c r="B227" s="106"/>
      <c r="C227" s="244"/>
      <c r="D227" s="246"/>
      <c r="E227" s="248"/>
      <c r="F227" s="77" t="s">
        <v>3</v>
      </c>
      <c r="G227" s="77" t="s">
        <v>4</v>
      </c>
      <c r="H227" s="77" t="s">
        <v>5</v>
      </c>
      <c r="I227" s="91"/>
      <c r="J227" s="44"/>
      <c r="K227" s="77" t="s">
        <v>3</v>
      </c>
      <c r="L227" s="77" t="s">
        <v>4</v>
      </c>
      <c r="M227" s="77" t="s">
        <v>5</v>
      </c>
      <c r="N227" s="77" t="s">
        <v>6</v>
      </c>
      <c r="O227" s="77" t="s">
        <v>7</v>
      </c>
      <c r="P227" s="77" t="s">
        <v>8</v>
      </c>
      <c r="Q227" s="360" t="s">
        <v>130</v>
      </c>
    </row>
    <row r="228" spans="1:17" ht="18" customHeight="1">
      <c r="A228" s="275" t="s">
        <v>59</v>
      </c>
      <c r="B228" s="277" t="s">
        <v>93</v>
      </c>
      <c r="C228" s="254">
        <v>100</v>
      </c>
      <c r="D228" s="272">
        <v>144</v>
      </c>
      <c r="E228" s="77" t="s">
        <v>9</v>
      </c>
      <c r="F228" s="9">
        <v>1</v>
      </c>
      <c r="G228" s="9">
        <v>0</v>
      </c>
      <c r="H228" s="9">
        <v>0</v>
      </c>
      <c r="I228" s="70">
        <v>1</v>
      </c>
      <c r="J228" s="44">
        <f>(F228+G228+H228)/3*1.73*380/1000</f>
        <v>0.21913333333333332</v>
      </c>
      <c r="K228" s="280">
        <v>221</v>
      </c>
      <c r="L228" s="281">
        <v>220</v>
      </c>
      <c r="M228" s="281">
        <v>220</v>
      </c>
      <c r="N228" s="281">
        <v>385</v>
      </c>
      <c r="O228" s="281">
        <v>388</v>
      </c>
      <c r="P228" s="281">
        <v>387</v>
      </c>
      <c r="Q228" s="361"/>
    </row>
    <row r="229" spans="1:17" ht="18.75" customHeight="1">
      <c r="A229" s="276"/>
      <c r="B229" s="278"/>
      <c r="C229" s="255"/>
      <c r="D229" s="293"/>
      <c r="E229" s="77" t="s">
        <v>10</v>
      </c>
      <c r="F229" s="9">
        <v>0</v>
      </c>
      <c r="G229" s="9">
        <v>0</v>
      </c>
      <c r="H229" s="9">
        <v>0</v>
      </c>
      <c r="I229" s="70">
        <v>1</v>
      </c>
      <c r="J229" s="44">
        <f>(F229+G229+H229)/3*1.73*380/1000</f>
        <v>0</v>
      </c>
      <c r="K229" s="290"/>
      <c r="L229" s="281"/>
      <c r="M229" s="281"/>
      <c r="N229" s="281"/>
      <c r="O229" s="281"/>
      <c r="P229" s="281"/>
      <c r="Q229" s="361"/>
    </row>
    <row r="230" spans="1:17" ht="18.75" customHeight="1">
      <c r="A230" s="276"/>
      <c r="B230" s="278"/>
      <c r="C230" s="255"/>
      <c r="D230" s="273"/>
      <c r="E230" s="179">
        <v>3</v>
      </c>
      <c r="F230" s="19">
        <v>16</v>
      </c>
      <c r="G230" s="19">
        <v>20</v>
      </c>
      <c r="H230" s="19">
        <v>22</v>
      </c>
      <c r="I230" s="70">
        <v>10</v>
      </c>
      <c r="J230" s="44">
        <f>(F230+G230+H230)/3*1.73*380/1000</f>
        <v>12.709733333333334</v>
      </c>
      <c r="K230" s="291"/>
      <c r="L230" s="292"/>
      <c r="M230" s="292"/>
      <c r="N230" s="292"/>
      <c r="O230" s="292"/>
      <c r="P230" s="292"/>
      <c r="Q230" s="361"/>
    </row>
    <row r="231" spans="1:17" ht="18.75" thickBot="1">
      <c r="A231" s="276"/>
      <c r="B231" s="278"/>
      <c r="C231" s="255"/>
      <c r="D231" s="273"/>
      <c r="E231" s="78">
        <v>4</v>
      </c>
      <c r="F231" s="19">
        <v>4</v>
      </c>
      <c r="G231" s="19">
        <v>1</v>
      </c>
      <c r="H231" s="19">
        <v>5</v>
      </c>
      <c r="I231" s="70">
        <v>1</v>
      </c>
      <c r="J231" s="44">
        <f>(F231+G231+H231)/3*1.73*380/1000</f>
        <v>2.1913333333333336</v>
      </c>
      <c r="K231" s="291"/>
      <c r="L231" s="292"/>
      <c r="M231" s="292"/>
      <c r="N231" s="292"/>
      <c r="O231" s="292"/>
      <c r="P231" s="292"/>
      <c r="Q231" s="361"/>
    </row>
    <row r="232" spans="1:17" ht="19.5" thickBot="1">
      <c r="A232" s="298"/>
      <c r="B232" s="282"/>
      <c r="C232" s="256"/>
      <c r="D232" s="274"/>
      <c r="E232" s="20" t="s">
        <v>21</v>
      </c>
      <c r="F232" s="11">
        <f>SUM(F228:F231)</f>
        <v>21</v>
      </c>
      <c r="G232" s="11">
        <f>SUM(G228:G231)</f>
        <v>21</v>
      </c>
      <c r="H232" s="14">
        <f>SUM(H228:H231)</f>
        <v>27</v>
      </c>
      <c r="I232" s="79">
        <f>SUM(I228:I231)</f>
        <v>13</v>
      </c>
      <c r="J232" s="52">
        <f>(F232+G232+H232)/3*1.73*380/1000</f>
        <v>15.120199999999999</v>
      </c>
      <c r="K232" s="316"/>
      <c r="L232" s="317"/>
      <c r="M232" s="317"/>
      <c r="N232" s="317"/>
      <c r="O232" s="317"/>
      <c r="P232" s="317"/>
      <c r="Q232" s="362"/>
    </row>
    <row r="233" spans="1:17" ht="27.75" customHeight="1" thickBot="1">
      <c r="A233" s="64"/>
      <c r="B233" s="35"/>
      <c r="C233" s="238" t="s">
        <v>100</v>
      </c>
      <c r="D233" s="239"/>
      <c r="E233" s="239"/>
      <c r="F233" s="239"/>
      <c r="G233" s="239"/>
      <c r="H233" s="240"/>
      <c r="I233" s="89">
        <f>I232+I224+I218+I212</f>
        <v>21</v>
      </c>
      <c r="J233" s="90">
        <f>J232+J224+J218+J212</f>
        <v>77.134933333333336</v>
      </c>
      <c r="K233" s="94"/>
      <c r="L233" s="75"/>
      <c r="M233" s="75"/>
      <c r="N233" s="75"/>
      <c r="O233" s="75"/>
      <c r="P233" s="75"/>
      <c r="Q233" s="60"/>
    </row>
    <row r="234" spans="1:17" ht="18.75" thickBot="1">
      <c r="A234" s="1">
        <v>5</v>
      </c>
      <c r="B234" s="100"/>
      <c r="C234" s="2"/>
      <c r="D234" s="2"/>
      <c r="E234" s="3"/>
      <c r="F234" s="4"/>
      <c r="G234" s="4"/>
      <c r="H234" s="4"/>
      <c r="I234" s="101"/>
      <c r="J234" s="101"/>
      <c r="K234" s="5"/>
      <c r="L234" s="6"/>
      <c r="M234" s="6"/>
      <c r="N234" s="6"/>
      <c r="O234" s="6"/>
      <c r="P234" s="6"/>
      <c r="Q234" s="7"/>
    </row>
    <row r="235" spans="1:17" ht="18.75" customHeight="1">
      <c r="A235" s="241" t="s">
        <v>0</v>
      </c>
      <c r="B235" s="36"/>
      <c r="C235" s="243" t="s">
        <v>16</v>
      </c>
      <c r="D235" s="245" t="s">
        <v>12</v>
      </c>
      <c r="E235" s="247" t="s">
        <v>1</v>
      </c>
      <c r="F235" s="236" t="s">
        <v>13</v>
      </c>
      <c r="G235" s="237"/>
      <c r="H235" s="237"/>
      <c r="I235" s="104"/>
      <c r="J235" s="104"/>
      <c r="K235" s="236" t="s">
        <v>14</v>
      </c>
      <c r="L235" s="237"/>
      <c r="M235" s="237"/>
      <c r="N235" s="236" t="s">
        <v>15</v>
      </c>
      <c r="O235" s="237"/>
      <c r="P235" s="237"/>
      <c r="Q235" s="18" t="s">
        <v>2</v>
      </c>
    </row>
    <row r="236" spans="1:17" ht="18.75" customHeight="1">
      <c r="A236" s="242"/>
      <c r="B236" s="106"/>
      <c r="C236" s="244"/>
      <c r="D236" s="246"/>
      <c r="E236" s="248"/>
      <c r="F236" s="77" t="s">
        <v>3</v>
      </c>
      <c r="G236" s="77" t="s">
        <v>4</v>
      </c>
      <c r="H236" s="77" t="s">
        <v>5</v>
      </c>
      <c r="I236" s="91"/>
      <c r="J236" s="44"/>
      <c r="K236" s="77" t="s">
        <v>3</v>
      </c>
      <c r="L236" s="77" t="s">
        <v>4</v>
      </c>
      <c r="M236" s="77" t="s">
        <v>5</v>
      </c>
      <c r="N236" s="77" t="s">
        <v>6</v>
      </c>
      <c r="O236" s="77" t="s">
        <v>7</v>
      </c>
      <c r="P236" s="77" t="s">
        <v>8</v>
      </c>
      <c r="Q236" s="360" t="s">
        <v>135</v>
      </c>
    </row>
    <row r="237" spans="1:17" ht="19.5" customHeight="1">
      <c r="A237" s="275" t="s">
        <v>58</v>
      </c>
      <c r="B237" s="277" t="s">
        <v>93</v>
      </c>
      <c r="C237" s="254">
        <v>250</v>
      </c>
      <c r="D237" s="272">
        <v>361</v>
      </c>
      <c r="E237" s="77" t="s">
        <v>9</v>
      </c>
      <c r="F237" s="9">
        <v>9</v>
      </c>
      <c r="G237" s="9">
        <v>7</v>
      </c>
      <c r="H237" s="9">
        <v>6</v>
      </c>
      <c r="I237" s="70">
        <v>1</v>
      </c>
      <c r="J237" s="44">
        <f>(F237+G237+H237)/3*1.73*380/1000</f>
        <v>4.8209333333333335</v>
      </c>
      <c r="K237" s="280">
        <v>228</v>
      </c>
      <c r="L237" s="281">
        <v>225</v>
      </c>
      <c r="M237" s="281">
        <v>222</v>
      </c>
      <c r="N237" s="281">
        <v>395</v>
      </c>
      <c r="O237" s="281">
        <v>393</v>
      </c>
      <c r="P237" s="281">
        <v>399</v>
      </c>
      <c r="Q237" s="361"/>
    </row>
    <row r="238" spans="1:17" ht="19.5" customHeight="1">
      <c r="A238" s="276"/>
      <c r="B238" s="278"/>
      <c r="C238" s="255"/>
      <c r="D238" s="293"/>
      <c r="E238" s="77" t="s">
        <v>10</v>
      </c>
      <c r="F238" s="9">
        <v>0</v>
      </c>
      <c r="G238" s="9">
        <v>0</v>
      </c>
      <c r="H238" s="9">
        <v>0</v>
      </c>
      <c r="I238" s="70">
        <v>7</v>
      </c>
      <c r="J238" s="44">
        <f>(F238+G238+H238)/3*1.73*380/1000</f>
        <v>0</v>
      </c>
      <c r="K238" s="290"/>
      <c r="L238" s="281"/>
      <c r="M238" s="281"/>
      <c r="N238" s="281"/>
      <c r="O238" s="281"/>
      <c r="P238" s="281"/>
      <c r="Q238" s="361"/>
    </row>
    <row r="239" spans="1:17" ht="18.75" customHeight="1" thickBot="1">
      <c r="A239" s="276"/>
      <c r="B239" s="278"/>
      <c r="C239" s="255"/>
      <c r="D239" s="273"/>
      <c r="E239" s="78">
        <v>3</v>
      </c>
      <c r="F239" s="19">
        <v>17</v>
      </c>
      <c r="G239" s="19">
        <v>11</v>
      </c>
      <c r="H239" s="19">
        <v>6</v>
      </c>
      <c r="I239" s="70">
        <v>27</v>
      </c>
      <c r="J239" s="44">
        <f>(F239+G239+H239)/3*1.73*380/1000</f>
        <v>7.4505333333333343</v>
      </c>
      <c r="K239" s="291"/>
      <c r="L239" s="292"/>
      <c r="M239" s="292"/>
      <c r="N239" s="292"/>
      <c r="O239" s="292"/>
      <c r="P239" s="292"/>
      <c r="Q239" s="361"/>
    </row>
    <row r="240" spans="1:17" ht="24" customHeight="1" thickBot="1">
      <c r="A240" s="276"/>
      <c r="B240" s="278"/>
      <c r="C240" s="255"/>
      <c r="D240" s="273"/>
      <c r="E240" s="115" t="s">
        <v>21</v>
      </c>
      <c r="F240" s="98">
        <f>SUM(F237:F239)</f>
        <v>26</v>
      </c>
      <c r="G240" s="98">
        <f>SUM(G237:G239)</f>
        <v>18</v>
      </c>
      <c r="H240" s="99">
        <f>SUM(H237:H239)</f>
        <v>12</v>
      </c>
      <c r="I240" s="88">
        <f>SUM(I237:I239)</f>
        <v>35</v>
      </c>
      <c r="J240" s="52">
        <f>(F240+G240+H240)/3*1.73*380/1000</f>
        <v>12.271466666666667</v>
      </c>
      <c r="K240" s="291"/>
      <c r="L240" s="292"/>
      <c r="M240" s="292"/>
      <c r="N240" s="292"/>
      <c r="O240" s="292"/>
      <c r="P240" s="292"/>
      <c r="Q240" s="363"/>
    </row>
    <row r="241" spans="1:28" ht="18.75" thickBot="1">
      <c r="A241" s="1">
        <v>6</v>
      </c>
      <c r="B241" s="100"/>
      <c r="C241" s="2"/>
      <c r="D241" s="2"/>
      <c r="E241" s="3"/>
      <c r="F241" s="4"/>
      <c r="G241" s="4"/>
      <c r="H241" s="4"/>
      <c r="I241" s="117"/>
      <c r="J241" s="117"/>
      <c r="K241" s="5"/>
      <c r="L241" s="6"/>
      <c r="M241" s="6"/>
      <c r="N241" s="6"/>
      <c r="O241" s="6"/>
      <c r="P241" s="6"/>
      <c r="Q241" s="7"/>
    </row>
    <row r="242" spans="1:28" ht="18.75" customHeight="1">
      <c r="A242" s="285" t="s">
        <v>0</v>
      </c>
      <c r="B242" s="250"/>
      <c r="C242" s="286" t="s">
        <v>16</v>
      </c>
      <c r="D242" s="287" t="s">
        <v>12</v>
      </c>
      <c r="E242" s="246" t="s">
        <v>1</v>
      </c>
      <c r="F242" s="288" t="s">
        <v>13</v>
      </c>
      <c r="G242" s="289"/>
      <c r="H242" s="289"/>
      <c r="I242" s="76"/>
      <c r="J242" s="76"/>
      <c r="K242" s="288" t="s">
        <v>14</v>
      </c>
      <c r="L242" s="289"/>
      <c r="M242" s="289"/>
      <c r="N242" s="288" t="s">
        <v>15</v>
      </c>
      <c r="O242" s="289"/>
      <c r="P242" s="289"/>
      <c r="Q242" s="116" t="s">
        <v>2</v>
      </c>
    </row>
    <row r="243" spans="1:28" ht="18.75" customHeight="1">
      <c r="A243" s="242"/>
      <c r="B243" s="284"/>
      <c r="C243" s="244"/>
      <c r="D243" s="246"/>
      <c r="E243" s="248"/>
      <c r="F243" s="77" t="s">
        <v>3</v>
      </c>
      <c r="G243" s="77" t="s">
        <v>4</v>
      </c>
      <c r="H243" s="77" t="s">
        <v>5</v>
      </c>
      <c r="I243" s="44"/>
      <c r="J243" s="44"/>
      <c r="K243" s="77" t="s">
        <v>3</v>
      </c>
      <c r="L243" s="77" t="s">
        <v>4</v>
      </c>
      <c r="M243" s="77" t="s">
        <v>5</v>
      </c>
      <c r="N243" s="77" t="s">
        <v>6</v>
      </c>
      <c r="O243" s="77" t="s">
        <v>7</v>
      </c>
      <c r="P243" s="77" t="s">
        <v>8</v>
      </c>
      <c r="Q243" s="360" t="s">
        <v>134</v>
      </c>
      <c r="S243" s="109"/>
      <c r="T243" s="109"/>
      <c r="U243" s="110"/>
      <c r="V243" s="110"/>
      <c r="W243" s="111"/>
      <c r="X243" s="112"/>
      <c r="Y243" s="112"/>
      <c r="Z243" s="112"/>
      <c r="AA243" s="112"/>
      <c r="AB243" s="112"/>
    </row>
    <row r="244" spans="1:28" ht="18.75" customHeight="1">
      <c r="A244" s="251" t="s">
        <v>72</v>
      </c>
      <c r="B244" s="249" t="s">
        <v>93</v>
      </c>
      <c r="C244" s="272">
        <v>250</v>
      </c>
      <c r="D244" s="272">
        <v>361</v>
      </c>
      <c r="E244" s="77" t="s">
        <v>9</v>
      </c>
      <c r="F244" s="9">
        <v>17</v>
      </c>
      <c r="G244" s="9">
        <v>16</v>
      </c>
      <c r="H244" s="9">
        <v>13</v>
      </c>
      <c r="I244" s="70">
        <v>2</v>
      </c>
      <c r="J244" s="44">
        <f>(F244+G244+H244)/3*1.73*380/1000</f>
        <v>10.080133333333333</v>
      </c>
      <c r="K244" s="248">
        <v>221</v>
      </c>
      <c r="L244" s="248">
        <v>224</v>
      </c>
      <c r="M244" s="248">
        <v>226</v>
      </c>
      <c r="N244" s="248">
        <v>390</v>
      </c>
      <c r="O244" s="248">
        <v>396</v>
      </c>
      <c r="P244" s="248">
        <v>397</v>
      </c>
      <c r="Q244" s="361"/>
    </row>
    <row r="245" spans="1:28" ht="18.75" customHeight="1" thickBot="1">
      <c r="A245" s="283"/>
      <c r="B245" s="250"/>
      <c r="C245" s="279"/>
      <c r="D245" s="273"/>
      <c r="E245" s="179">
        <v>2</v>
      </c>
      <c r="F245" s="19">
        <v>1</v>
      </c>
      <c r="G245" s="19">
        <v>1</v>
      </c>
      <c r="H245" s="19">
        <v>12</v>
      </c>
      <c r="I245" s="186">
        <v>1</v>
      </c>
      <c r="J245" s="44">
        <f>(F245+G245+H245)/3*1.73*380/1000</f>
        <v>3.0678666666666667</v>
      </c>
      <c r="K245" s="260"/>
      <c r="L245" s="254"/>
      <c r="M245" s="254"/>
      <c r="N245" s="254"/>
      <c r="O245" s="254"/>
      <c r="P245" s="254"/>
      <c r="Q245" s="363"/>
    </row>
    <row r="246" spans="1:28" ht="21.75" customHeight="1" thickBot="1">
      <c r="A246" s="252"/>
      <c r="B246" s="250"/>
      <c r="C246" s="279"/>
      <c r="D246" s="273"/>
      <c r="E246" s="16" t="s">
        <v>17</v>
      </c>
      <c r="F246" s="11">
        <f>SUM(F244:F244)</f>
        <v>17</v>
      </c>
      <c r="G246" s="11">
        <f>SUM(G244:G244)</f>
        <v>16</v>
      </c>
      <c r="H246" s="14">
        <f>SUM(H244:H244)</f>
        <v>13</v>
      </c>
      <c r="I246" s="88">
        <v>2</v>
      </c>
      <c r="J246" s="52">
        <f>(F246+G246+H246)/3*1.73*380/1000</f>
        <v>10.080133333333333</v>
      </c>
      <c r="K246" s="260"/>
      <c r="L246" s="254"/>
      <c r="M246" s="254"/>
      <c r="N246" s="254"/>
      <c r="O246" s="254"/>
      <c r="P246" s="254"/>
      <c r="Q246" s="363"/>
    </row>
    <row r="247" spans="1:28" ht="18" customHeight="1" thickBot="1">
      <c r="A247" s="1">
        <v>7</v>
      </c>
      <c r="B247" s="100"/>
      <c r="C247" s="2"/>
      <c r="D247" s="2"/>
      <c r="E247" s="3"/>
      <c r="F247" s="4"/>
      <c r="G247" s="4"/>
      <c r="H247" s="4"/>
      <c r="I247" s="117"/>
      <c r="J247" s="117"/>
      <c r="K247" s="5"/>
      <c r="L247" s="6"/>
      <c r="M247" s="6"/>
      <c r="N247" s="6"/>
      <c r="O247" s="6"/>
      <c r="P247" s="6"/>
      <c r="Q247" s="7"/>
    </row>
    <row r="248" spans="1:28" ht="16.5" customHeight="1">
      <c r="A248" s="285" t="s">
        <v>0</v>
      </c>
      <c r="B248" s="250"/>
      <c r="C248" s="286" t="s">
        <v>16</v>
      </c>
      <c r="D248" s="287" t="s">
        <v>12</v>
      </c>
      <c r="E248" s="246" t="s">
        <v>1</v>
      </c>
      <c r="F248" s="288" t="s">
        <v>13</v>
      </c>
      <c r="G248" s="289"/>
      <c r="H248" s="289"/>
      <c r="I248" s="76"/>
      <c r="J248" s="76"/>
      <c r="K248" s="288" t="s">
        <v>14</v>
      </c>
      <c r="L248" s="289"/>
      <c r="M248" s="289"/>
      <c r="N248" s="288" t="s">
        <v>15</v>
      </c>
      <c r="O248" s="289"/>
      <c r="P248" s="289"/>
      <c r="Q248" s="114" t="s">
        <v>2</v>
      </c>
    </row>
    <row r="249" spans="1:28" ht="18.75" customHeight="1">
      <c r="A249" s="242"/>
      <c r="B249" s="284"/>
      <c r="C249" s="244"/>
      <c r="D249" s="246"/>
      <c r="E249" s="248"/>
      <c r="F249" s="77" t="s">
        <v>3</v>
      </c>
      <c r="G249" s="77" t="s">
        <v>4</v>
      </c>
      <c r="H249" s="77" t="s">
        <v>5</v>
      </c>
      <c r="I249" s="91"/>
      <c r="J249" s="44"/>
      <c r="K249" s="77" t="s">
        <v>3</v>
      </c>
      <c r="L249" s="77" t="s">
        <v>4</v>
      </c>
      <c r="M249" s="77" t="s">
        <v>5</v>
      </c>
      <c r="N249" s="77" t="s">
        <v>6</v>
      </c>
      <c r="O249" s="77" t="s">
        <v>7</v>
      </c>
      <c r="P249" s="77" t="s">
        <v>8</v>
      </c>
      <c r="Q249" s="360" t="s">
        <v>165</v>
      </c>
    </row>
    <row r="250" spans="1:28" ht="18.75" customHeight="1">
      <c r="A250" s="275" t="s">
        <v>42</v>
      </c>
      <c r="B250" s="249" t="s">
        <v>93</v>
      </c>
      <c r="C250" s="272">
        <v>400</v>
      </c>
      <c r="D250" s="272">
        <v>578</v>
      </c>
      <c r="E250" s="77" t="s">
        <v>9</v>
      </c>
      <c r="F250" s="9">
        <v>43</v>
      </c>
      <c r="G250" s="9">
        <v>26</v>
      </c>
      <c r="H250" s="9">
        <v>10</v>
      </c>
      <c r="I250" s="70">
        <v>44</v>
      </c>
      <c r="J250" s="44">
        <f>(F250+G250+H250)/3*1.73*380/1000</f>
        <v>17.311533333333333</v>
      </c>
      <c r="K250" s="280">
        <v>227</v>
      </c>
      <c r="L250" s="281">
        <v>231</v>
      </c>
      <c r="M250" s="281">
        <v>230</v>
      </c>
      <c r="N250" s="281">
        <v>399</v>
      </c>
      <c r="O250" s="281">
        <v>399</v>
      </c>
      <c r="P250" s="281">
        <v>396</v>
      </c>
      <c r="Q250" s="361"/>
    </row>
    <row r="251" spans="1:28" ht="17.25" customHeight="1">
      <c r="A251" s="276"/>
      <c r="B251" s="250"/>
      <c r="C251" s="272"/>
      <c r="D251" s="293"/>
      <c r="E251" s="77" t="s">
        <v>10</v>
      </c>
      <c r="F251" s="9">
        <v>1</v>
      </c>
      <c r="G251" s="9">
        <v>15</v>
      </c>
      <c r="H251" s="9">
        <v>5</v>
      </c>
      <c r="I251" s="70">
        <v>15</v>
      </c>
      <c r="J251" s="44">
        <f>(F251+G251+H251)/3*1.73*380/1000</f>
        <v>4.6017999999999999</v>
      </c>
      <c r="K251" s="290"/>
      <c r="L251" s="281"/>
      <c r="M251" s="281"/>
      <c r="N251" s="281"/>
      <c r="O251" s="281"/>
      <c r="P251" s="281"/>
      <c r="Q251" s="361"/>
    </row>
    <row r="252" spans="1:28" ht="16.5" customHeight="1">
      <c r="A252" s="276"/>
      <c r="B252" s="250"/>
      <c r="C252" s="279"/>
      <c r="D252" s="273"/>
      <c r="E252" s="78">
        <v>3</v>
      </c>
      <c r="F252" s="19">
        <v>11</v>
      </c>
      <c r="G252" s="19">
        <v>6</v>
      </c>
      <c r="H252" s="19">
        <v>4</v>
      </c>
      <c r="I252" s="70">
        <v>20</v>
      </c>
      <c r="J252" s="44">
        <f>(F252+G252+H252)/3*1.73*380/1000</f>
        <v>4.6017999999999999</v>
      </c>
      <c r="K252" s="291"/>
      <c r="L252" s="292"/>
      <c r="M252" s="292"/>
      <c r="N252" s="292"/>
      <c r="O252" s="292"/>
      <c r="P252" s="292"/>
      <c r="Q252" s="363"/>
    </row>
    <row r="253" spans="1:28" ht="16.5" customHeight="1" thickBot="1">
      <c r="A253" s="276"/>
      <c r="B253" s="250"/>
      <c r="C253" s="279"/>
      <c r="D253" s="273"/>
      <c r="E253" s="179">
        <v>4</v>
      </c>
      <c r="F253" s="19">
        <v>0</v>
      </c>
      <c r="G253" s="19">
        <v>0</v>
      </c>
      <c r="H253" s="19">
        <v>0</v>
      </c>
      <c r="I253" s="186">
        <v>1</v>
      </c>
      <c r="J253" s="44">
        <f>(F253+G253+H253)/3*1.73*380/1000</f>
        <v>0</v>
      </c>
      <c r="K253" s="291"/>
      <c r="L253" s="292"/>
      <c r="M253" s="292"/>
      <c r="N253" s="292"/>
      <c r="O253" s="292"/>
      <c r="P253" s="292"/>
      <c r="Q253" s="363"/>
    </row>
    <row r="254" spans="1:28" ht="19.5" customHeight="1" thickBot="1">
      <c r="A254" s="276"/>
      <c r="B254" s="250"/>
      <c r="C254" s="279"/>
      <c r="D254" s="273"/>
      <c r="E254" s="16" t="s">
        <v>17</v>
      </c>
      <c r="F254" s="11">
        <f>SUM(F250:F253)</f>
        <v>55</v>
      </c>
      <c r="G254" s="11">
        <f>SUM(G250:G253)</f>
        <v>47</v>
      </c>
      <c r="H254" s="14">
        <f>SUM(H250:H253)</f>
        <v>19</v>
      </c>
      <c r="I254" s="88">
        <f>SUM(I250:I253)</f>
        <v>80</v>
      </c>
      <c r="J254" s="52">
        <f>(F254+G254+H254)/3*1.73*380/1000</f>
        <v>26.515133333333335</v>
      </c>
      <c r="K254" s="291"/>
      <c r="L254" s="292"/>
      <c r="M254" s="292"/>
      <c r="N254" s="292"/>
      <c r="O254" s="292"/>
      <c r="P254" s="292"/>
      <c r="Q254" s="363"/>
    </row>
    <row r="255" spans="1:28" ht="19.5" customHeight="1" thickBot="1">
      <c r="A255" s="119"/>
      <c r="B255" s="32"/>
      <c r="C255" s="238" t="s">
        <v>101</v>
      </c>
      <c r="D255" s="239"/>
      <c r="E255" s="239"/>
      <c r="F255" s="239"/>
      <c r="G255" s="239"/>
      <c r="H255" s="240"/>
      <c r="I255" s="120">
        <f>I254+I246+I240</f>
        <v>117</v>
      </c>
      <c r="J255" s="121">
        <f>J254+J246+J240</f>
        <v>48.866733333333336</v>
      </c>
      <c r="K255" s="118"/>
      <c r="L255" s="74"/>
      <c r="M255" s="74"/>
      <c r="N255" s="74"/>
      <c r="O255" s="74"/>
      <c r="P255" s="74"/>
      <c r="Q255" s="366"/>
    </row>
    <row r="256" spans="1:28" ht="15" customHeight="1" thickBot="1">
      <c r="A256" s="1">
        <v>8</v>
      </c>
      <c r="B256" s="100"/>
      <c r="C256" s="2"/>
      <c r="D256" s="2"/>
      <c r="E256" s="3"/>
      <c r="F256" s="4"/>
      <c r="G256" s="4"/>
      <c r="H256" s="4"/>
      <c r="I256" s="117"/>
      <c r="J256" s="117"/>
      <c r="K256" s="5"/>
      <c r="L256" s="6"/>
      <c r="M256" s="6"/>
      <c r="N256" s="6"/>
      <c r="O256" s="6"/>
      <c r="P256" s="6"/>
      <c r="Q256" s="7"/>
    </row>
    <row r="257" spans="1:17" ht="18.75" customHeight="1">
      <c r="A257" s="241" t="s">
        <v>0</v>
      </c>
      <c r="B257" s="250"/>
      <c r="C257" s="243" t="s">
        <v>16</v>
      </c>
      <c r="D257" s="245" t="s">
        <v>12</v>
      </c>
      <c r="E257" s="247" t="s">
        <v>1</v>
      </c>
      <c r="F257" s="236" t="s">
        <v>13</v>
      </c>
      <c r="G257" s="237"/>
      <c r="H257" s="237"/>
      <c r="I257" s="76"/>
      <c r="J257" s="76"/>
      <c r="K257" s="236" t="s">
        <v>14</v>
      </c>
      <c r="L257" s="237"/>
      <c r="M257" s="237"/>
      <c r="N257" s="236" t="s">
        <v>15</v>
      </c>
      <c r="O257" s="237"/>
      <c r="P257" s="237"/>
      <c r="Q257" s="18" t="s">
        <v>2</v>
      </c>
    </row>
    <row r="258" spans="1:17" ht="18.75" customHeight="1">
      <c r="A258" s="242"/>
      <c r="B258" s="284"/>
      <c r="C258" s="244"/>
      <c r="D258" s="246"/>
      <c r="E258" s="248"/>
      <c r="F258" s="83" t="s">
        <v>3</v>
      </c>
      <c r="G258" s="83" t="s">
        <v>4</v>
      </c>
      <c r="H258" s="83" t="s">
        <v>5</v>
      </c>
      <c r="I258" s="44"/>
      <c r="J258" s="44"/>
      <c r="K258" s="83" t="s">
        <v>3</v>
      </c>
      <c r="L258" s="83" t="s">
        <v>4</v>
      </c>
      <c r="M258" s="83" t="s">
        <v>5</v>
      </c>
      <c r="N258" s="83" t="s">
        <v>6</v>
      </c>
      <c r="O258" s="83" t="s">
        <v>7</v>
      </c>
      <c r="P258" s="83" t="s">
        <v>8</v>
      </c>
      <c r="Q258" s="360" t="s">
        <v>166</v>
      </c>
    </row>
    <row r="259" spans="1:17" ht="18.75" customHeight="1">
      <c r="A259" s="275" t="s">
        <v>39</v>
      </c>
      <c r="B259" s="249" t="s">
        <v>93</v>
      </c>
      <c r="C259" s="272">
        <v>160</v>
      </c>
      <c r="D259" s="272">
        <v>231</v>
      </c>
      <c r="E259" s="83" t="s">
        <v>9</v>
      </c>
      <c r="F259" s="9">
        <v>18</v>
      </c>
      <c r="G259" s="9">
        <v>3</v>
      </c>
      <c r="H259" s="9">
        <v>4</v>
      </c>
      <c r="I259" s="44">
        <v>13</v>
      </c>
      <c r="J259" s="44">
        <f>(F259+G259+H259)/3*1.73*380/1000</f>
        <v>5.4783333333333335</v>
      </c>
      <c r="K259" s="280">
        <v>235</v>
      </c>
      <c r="L259" s="281">
        <v>233</v>
      </c>
      <c r="M259" s="281">
        <v>230</v>
      </c>
      <c r="N259" s="281">
        <v>402</v>
      </c>
      <c r="O259" s="281">
        <v>407</v>
      </c>
      <c r="P259" s="281">
        <v>405</v>
      </c>
      <c r="Q259" s="361"/>
    </row>
    <row r="260" spans="1:17" ht="18.75">
      <c r="A260" s="276"/>
      <c r="B260" s="250"/>
      <c r="C260" s="272"/>
      <c r="D260" s="293"/>
      <c r="E260" s="83" t="s">
        <v>10</v>
      </c>
      <c r="F260" s="9">
        <v>4</v>
      </c>
      <c r="G260" s="9">
        <v>2</v>
      </c>
      <c r="H260" s="9">
        <v>2</v>
      </c>
      <c r="I260" s="44">
        <v>7</v>
      </c>
      <c r="J260" s="44">
        <f>(F260+G260+H260)/3*1.73*380/1000</f>
        <v>1.7530666666666666</v>
      </c>
      <c r="K260" s="290"/>
      <c r="L260" s="281"/>
      <c r="M260" s="281"/>
      <c r="N260" s="281"/>
      <c r="O260" s="281"/>
      <c r="P260" s="281"/>
      <c r="Q260" s="361"/>
    </row>
    <row r="261" spans="1:17" ht="18.75" thickBot="1">
      <c r="A261" s="276"/>
      <c r="B261" s="250"/>
      <c r="C261" s="279"/>
      <c r="D261" s="273"/>
      <c r="E261" s="84">
        <v>3</v>
      </c>
      <c r="F261" s="19">
        <v>13</v>
      </c>
      <c r="G261" s="19">
        <v>11</v>
      </c>
      <c r="H261" s="19">
        <v>9</v>
      </c>
      <c r="I261" s="51">
        <v>11</v>
      </c>
      <c r="J261" s="52">
        <f>(F261+G261+H261)/3*1.73*380/1000</f>
        <v>7.2314000000000007</v>
      </c>
      <c r="K261" s="291"/>
      <c r="L261" s="292"/>
      <c r="M261" s="292"/>
      <c r="N261" s="292"/>
      <c r="O261" s="292"/>
      <c r="P261" s="292"/>
      <c r="Q261" s="363"/>
    </row>
    <row r="262" spans="1:17" ht="19.5" thickBot="1">
      <c r="A262" s="298"/>
      <c r="B262" s="250"/>
      <c r="C262" s="299"/>
      <c r="D262" s="274"/>
      <c r="E262" s="13" t="s">
        <v>17</v>
      </c>
      <c r="F262" s="11">
        <f>SUM(F259:F261)</f>
        <v>35</v>
      </c>
      <c r="G262" s="11">
        <f>SUM(G259:G261)</f>
        <v>16</v>
      </c>
      <c r="H262" s="14">
        <f>SUM(H259:H261)</f>
        <v>15</v>
      </c>
      <c r="I262" s="129">
        <v>31</v>
      </c>
      <c r="J262" s="128">
        <f>(F262+G262+H262)/3*1.73*380/1000</f>
        <v>14.462800000000001</v>
      </c>
      <c r="K262" s="316"/>
      <c r="L262" s="317"/>
      <c r="M262" s="317"/>
      <c r="N262" s="317"/>
      <c r="O262" s="317"/>
      <c r="P262" s="317"/>
      <c r="Q262" s="362"/>
    </row>
    <row r="263" spans="1:17" ht="15.75" customHeight="1" thickBot="1">
      <c r="A263" s="1">
        <v>9</v>
      </c>
      <c r="B263" s="100"/>
      <c r="C263" s="2"/>
      <c r="D263" s="2"/>
      <c r="E263" s="3"/>
      <c r="F263" s="4"/>
      <c r="G263" s="4"/>
      <c r="H263" s="4"/>
      <c r="I263" s="117"/>
      <c r="J263" s="117"/>
      <c r="K263" s="5"/>
      <c r="L263" s="6"/>
      <c r="M263" s="6"/>
      <c r="N263" s="6"/>
      <c r="O263" s="6"/>
      <c r="P263" s="6"/>
      <c r="Q263" s="7"/>
    </row>
    <row r="264" spans="1:17" ht="18.75" customHeight="1">
      <c r="A264" s="241" t="s">
        <v>0</v>
      </c>
      <c r="B264" s="250"/>
      <c r="C264" s="243" t="s">
        <v>16</v>
      </c>
      <c r="D264" s="245" t="s">
        <v>12</v>
      </c>
      <c r="E264" s="247" t="s">
        <v>1</v>
      </c>
      <c r="F264" s="236" t="s">
        <v>13</v>
      </c>
      <c r="G264" s="237"/>
      <c r="H264" s="237"/>
      <c r="I264" s="76"/>
      <c r="J264" s="76"/>
      <c r="K264" s="236" t="s">
        <v>14</v>
      </c>
      <c r="L264" s="237"/>
      <c r="M264" s="237"/>
      <c r="N264" s="236" t="s">
        <v>15</v>
      </c>
      <c r="O264" s="237"/>
      <c r="P264" s="237"/>
      <c r="Q264" s="18" t="s">
        <v>2</v>
      </c>
    </row>
    <row r="265" spans="1:17" ht="18.75" customHeight="1">
      <c r="A265" s="242"/>
      <c r="B265" s="284"/>
      <c r="C265" s="244"/>
      <c r="D265" s="246"/>
      <c r="E265" s="248"/>
      <c r="F265" s="83" t="s">
        <v>3</v>
      </c>
      <c r="G265" s="83" t="s">
        <v>4</v>
      </c>
      <c r="H265" s="83" t="s">
        <v>5</v>
      </c>
      <c r="I265" s="44"/>
      <c r="J265" s="44"/>
      <c r="K265" s="83" t="s">
        <v>3</v>
      </c>
      <c r="L265" s="83" t="s">
        <v>4</v>
      </c>
      <c r="M265" s="83" t="s">
        <v>5</v>
      </c>
      <c r="N265" s="83" t="s">
        <v>6</v>
      </c>
      <c r="O265" s="83" t="s">
        <v>7</v>
      </c>
      <c r="P265" s="83" t="s">
        <v>8</v>
      </c>
      <c r="Q265" s="360" t="s">
        <v>167</v>
      </c>
    </row>
    <row r="266" spans="1:17" ht="18.75" customHeight="1">
      <c r="A266" s="275" t="s">
        <v>40</v>
      </c>
      <c r="B266" s="249" t="s">
        <v>93</v>
      </c>
      <c r="C266" s="272">
        <v>160</v>
      </c>
      <c r="D266" s="272">
        <v>231</v>
      </c>
      <c r="E266" s="83" t="s">
        <v>9</v>
      </c>
      <c r="F266" s="9">
        <v>5</v>
      </c>
      <c r="G266" s="9">
        <v>3</v>
      </c>
      <c r="H266" s="124">
        <v>4</v>
      </c>
      <c r="I266" s="44">
        <v>7</v>
      </c>
      <c r="J266" s="44">
        <f>(F266+G266+H266)/3*1.73*380/1000</f>
        <v>2.6295999999999999</v>
      </c>
      <c r="K266" s="280">
        <v>233</v>
      </c>
      <c r="L266" s="281">
        <v>234</v>
      </c>
      <c r="M266" s="281">
        <v>226</v>
      </c>
      <c r="N266" s="281">
        <v>404</v>
      </c>
      <c r="O266" s="281">
        <v>397</v>
      </c>
      <c r="P266" s="281">
        <v>403</v>
      </c>
      <c r="Q266" s="361"/>
    </row>
    <row r="267" spans="1:17" ht="18.75">
      <c r="A267" s="276"/>
      <c r="B267" s="250"/>
      <c r="C267" s="272"/>
      <c r="D267" s="293"/>
      <c r="E267" s="83" t="s">
        <v>10</v>
      </c>
      <c r="F267" s="9">
        <v>7</v>
      </c>
      <c r="G267" s="9">
        <v>9</v>
      </c>
      <c r="H267" s="124">
        <v>3</v>
      </c>
      <c r="I267" s="44">
        <v>13</v>
      </c>
      <c r="J267" s="44">
        <f>(F267+G267+H267)/3*1.73*380/1000</f>
        <v>4.1635333333333326</v>
      </c>
      <c r="K267" s="290"/>
      <c r="L267" s="281"/>
      <c r="M267" s="281"/>
      <c r="N267" s="281"/>
      <c r="O267" s="281"/>
      <c r="P267" s="281"/>
      <c r="Q267" s="361"/>
    </row>
    <row r="268" spans="1:17" ht="18.75" thickBot="1">
      <c r="A268" s="276"/>
      <c r="B268" s="250"/>
      <c r="C268" s="279"/>
      <c r="D268" s="273"/>
      <c r="E268" s="84">
        <v>3</v>
      </c>
      <c r="F268" s="19">
        <v>16</v>
      </c>
      <c r="G268" s="19">
        <v>4</v>
      </c>
      <c r="H268" s="125">
        <v>5</v>
      </c>
      <c r="I268" s="52">
        <v>17</v>
      </c>
      <c r="J268" s="52">
        <f>(F268+G268+H268)/3*1.73*380/1000</f>
        <v>5.4783333333333335</v>
      </c>
      <c r="K268" s="291"/>
      <c r="L268" s="292"/>
      <c r="M268" s="292"/>
      <c r="N268" s="292"/>
      <c r="O268" s="292"/>
      <c r="P268" s="292"/>
      <c r="Q268" s="363"/>
    </row>
    <row r="269" spans="1:17" ht="19.5" thickBot="1">
      <c r="A269" s="298"/>
      <c r="B269" s="250"/>
      <c r="C269" s="299"/>
      <c r="D269" s="274"/>
      <c r="E269" s="16" t="s">
        <v>17</v>
      </c>
      <c r="F269" s="11">
        <f>SUM(F266:F268)</f>
        <v>28</v>
      </c>
      <c r="G269" s="11">
        <f>SUM(G266:G268)</f>
        <v>16</v>
      </c>
      <c r="H269" s="31">
        <f>SUM(H266:H268)</f>
        <v>12</v>
      </c>
      <c r="I269" s="127">
        <v>37</v>
      </c>
      <c r="J269" s="128">
        <f>(F269+G269+H269)/3*1.73*380/1000</f>
        <v>12.271466666666667</v>
      </c>
      <c r="K269" s="316"/>
      <c r="L269" s="317"/>
      <c r="M269" s="317"/>
      <c r="N269" s="317"/>
      <c r="O269" s="317"/>
      <c r="P269" s="317"/>
      <c r="Q269" s="362"/>
    </row>
    <row r="270" spans="1:17" ht="18.75" thickBot="1">
      <c r="A270" s="1">
        <v>10</v>
      </c>
      <c r="B270" s="100"/>
      <c r="C270" s="2"/>
      <c r="D270" s="2"/>
      <c r="E270" s="3"/>
      <c r="F270" s="4"/>
      <c r="G270" s="4"/>
      <c r="H270" s="4"/>
      <c r="I270" s="126"/>
      <c r="J270" s="117"/>
      <c r="K270" s="5"/>
      <c r="L270" s="6"/>
      <c r="M270" s="6"/>
      <c r="N270" s="6"/>
      <c r="O270" s="6"/>
      <c r="P270" s="6"/>
      <c r="Q270" s="7"/>
    </row>
    <row r="271" spans="1:17" ht="18.75" customHeight="1">
      <c r="A271" s="241" t="s">
        <v>0</v>
      </c>
      <c r="B271" s="250"/>
      <c r="C271" s="243" t="s">
        <v>16</v>
      </c>
      <c r="D271" s="245" t="s">
        <v>12</v>
      </c>
      <c r="E271" s="247" t="s">
        <v>1</v>
      </c>
      <c r="F271" s="236" t="s">
        <v>13</v>
      </c>
      <c r="G271" s="237"/>
      <c r="H271" s="237"/>
      <c r="I271" s="76"/>
      <c r="J271" s="76"/>
      <c r="K271" s="309" t="s">
        <v>14</v>
      </c>
      <c r="L271" s="310"/>
      <c r="M271" s="311"/>
      <c r="N271" s="309" t="s">
        <v>15</v>
      </c>
      <c r="O271" s="310"/>
      <c r="P271" s="311"/>
      <c r="Q271" s="18" t="s">
        <v>2</v>
      </c>
    </row>
    <row r="272" spans="1:17" ht="17.25" customHeight="1">
      <c r="A272" s="242"/>
      <c r="B272" s="284"/>
      <c r="C272" s="244"/>
      <c r="D272" s="246"/>
      <c r="E272" s="248"/>
      <c r="F272" s="83" t="s">
        <v>3</v>
      </c>
      <c r="G272" s="83" t="s">
        <v>4</v>
      </c>
      <c r="H272" s="83" t="s">
        <v>5</v>
      </c>
      <c r="I272" s="44"/>
      <c r="J272" s="44"/>
      <c r="K272" s="83" t="s">
        <v>3</v>
      </c>
      <c r="L272" s="83" t="s">
        <v>4</v>
      </c>
      <c r="M272" s="83" t="s">
        <v>5</v>
      </c>
      <c r="N272" s="83" t="s">
        <v>6</v>
      </c>
      <c r="O272" s="83" t="s">
        <v>7</v>
      </c>
      <c r="P272" s="83" t="s">
        <v>8</v>
      </c>
      <c r="Q272" s="360" t="s">
        <v>168</v>
      </c>
    </row>
    <row r="273" spans="1:17" ht="18.75" customHeight="1">
      <c r="A273" s="275" t="s">
        <v>41</v>
      </c>
      <c r="B273" s="249" t="s">
        <v>93</v>
      </c>
      <c r="C273" s="272">
        <v>400</v>
      </c>
      <c r="D273" s="272">
        <v>578</v>
      </c>
      <c r="E273" s="83" t="s">
        <v>9</v>
      </c>
      <c r="F273" s="9">
        <v>42</v>
      </c>
      <c r="G273" s="9">
        <v>27</v>
      </c>
      <c r="H273" s="9">
        <v>20</v>
      </c>
      <c r="I273" s="44">
        <v>42</v>
      </c>
      <c r="J273" s="44">
        <f>(F273+G273+H273)/3*1.73*380/1000</f>
        <v>19.502866666666669</v>
      </c>
      <c r="K273" s="291">
        <v>220</v>
      </c>
      <c r="L273" s="292">
        <v>239</v>
      </c>
      <c r="M273" s="292">
        <v>230</v>
      </c>
      <c r="N273" s="292">
        <v>392</v>
      </c>
      <c r="O273" s="292">
        <v>401</v>
      </c>
      <c r="P273" s="292">
        <v>400</v>
      </c>
      <c r="Q273" s="361"/>
    </row>
    <row r="274" spans="1:17" ht="18.75">
      <c r="A274" s="276"/>
      <c r="B274" s="250"/>
      <c r="C274" s="272"/>
      <c r="D274" s="293"/>
      <c r="E274" s="83" t="s">
        <v>10</v>
      </c>
      <c r="F274" s="9">
        <v>20</v>
      </c>
      <c r="G274" s="9">
        <v>4</v>
      </c>
      <c r="H274" s="9">
        <v>6</v>
      </c>
      <c r="I274" s="44">
        <v>13</v>
      </c>
      <c r="J274" s="44">
        <f>(F274+G274+H274)/3*1.73*380/1000</f>
        <v>6.5739999999999998</v>
      </c>
      <c r="K274" s="312"/>
      <c r="L274" s="314"/>
      <c r="M274" s="314"/>
      <c r="N274" s="314"/>
      <c r="O274" s="314"/>
      <c r="P274" s="314"/>
      <c r="Q274" s="361"/>
    </row>
    <row r="275" spans="1:17" ht="18">
      <c r="A275" s="276"/>
      <c r="B275" s="250"/>
      <c r="C275" s="279"/>
      <c r="D275" s="273"/>
      <c r="E275" s="84">
        <v>3</v>
      </c>
      <c r="F275" s="19">
        <v>36</v>
      </c>
      <c r="G275" s="19">
        <v>7</v>
      </c>
      <c r="H275" s="19">
        <v>20</v>
      </c>
      <c r="I275" s="44">
        <v>18</v>
      </c>
      <c r="J275" s="44">
        <f>(F275+G275+H275)/3*1.73*380/1000</f>
        <v>13.805399999999999</v>
      </c>
      <c r="K275" s="312"/>
      <c r="L275" s="314"/>
      <c r="M275" s="314"/>
      <c r="N275" s="314"/>
      <c r="O275" s="314"/>
      <c r="P275" s="314"/>
      <c r="Q275" s="363"/>
    </row>
    <row r="276" spans="1:17" ht="18.75" thickBot="1">
      <c r="A276" s="276"/>
      <c r="B276" s="250"/>
      <c r="C276" s="279"/>
      <c r="D276" s="273"/>
      <c r="E276" s="84">
        <v>4</v>
      </c>
      <c r="F276" s="19">
        <v>5</v>
      </c>
      <c r="G276" s="19">
        <v>9</v>
      </c>
      <c r="H276" s="19">
        <v>14</v>
      </c>
      <c r="I276" s="50">
        <v>1</v>
      </c>
      <c r="J276" s="52">
        <f>(F276+G276+H276)/3*1.73*380/1000</f>
        <v>6.1357333333333335</v>
      </c>
      <c r="K276" s="312"/>
      <c r="L276" s="314"/>
      <c r="M276" s="314"/>
      <c r="N276" s="314"/>
      <c r="O276" s="314"/>
      <c r="P276" s="314"/>
      <c r="Q276" s="363"/>
    </row>
    <row r="277" spans="1:17" ht="19.5" thickBot="1">
      <c r="A277" s="298"/>
      <c r="B277" s="326"/>
      <c r="C277" s="299"/>
      <c r="D277" s="274"/>
      <c r="E277" s="13" t="s">
        <v>17</v>
      </c>
      <c r="F277" s="11">
        <f>SUM(F273:F276)</f>
        <v>103</v>
      </c>
      <c r="G277" s="11">
        <f>SUM(G273:G276)</f>
        <v>47</v>
      </c>
      <c r="H277" s="14">
        <f>SUM(H273:H276)</f>
        <v>60</v>
      </c>
      <c r="I277" s="127">
        <v>74</v>
      </c>
      <c r="J277" s="128">
        <f>(F277+G277+H277)/3*1.73*380/1000</f>
        <v>46.018000000000001</v>
      </c>
      <c r="K277" s="313"/>
      <c r="L277" s="315"/>
      <c r="M277" s="315"/>
      <c r="N277" s="315"/>
      <c r="O277" s="315"/>
      <c r="P277" s="315"/>
      <c r="Q277" s="362"/>
    </row>
    <row r="278" spans="1:17" ht="15.75" customHeight="1" thickBot="1">
      <c r="A278" s="1">
        <v>11</v>
      </c>
      <c r="B278" s="100"/>
      <c r="C278" s="2"/>
      <c r="D278" s="2"/>
      <c r="E278" s="3"/>
      <c r="F278" s="4"/>
      <c r="G278" s="4"/>
      <c r="H278" s="102"/>
      <c r="I278" s="130"/>
      <c r="J278" s="130"/>
      <c r="K278" s="103"/>
      <c r="L278" s="6"/>
      <c r="M278" s="6"/>
      <c r="N278" s="6"/>
      <c r="O278" s="6"/>
      <c r="P278" s="6"/>
      <c r="Q278" s="7"/>
    </row>
    <row r="279" spans="1:17" ht="18.75" customHeight="1">
      <c r="A279" s="241" t="s">
        <v>0</v>
      </c>
      <c r="B279" s="36"/>
      <c r="C279" s="243" t="s">
        <v>16</v>
      </c>
      <c r="D279" s="245" t="s">
        <v>12</v>
      </c>
      <c r="E279" s="247" t="s">
        <v>1</v>
      </c>
      <c r="F279" s="236" t="s">
        <v>13</v>
      </c>
      <c r="G279" s="237"/>
      <c r="H279" s="237"/>
      <c r="I279" s="86"/>
      <c r="J279" s="86"/>
      <c r="K279" s="236" t="s">
        <v>14</v>
      </c>
      <c r="L279" s="237"/>
      <c r="M279" s="237"/>
      <c r="N279" s="236" t="s">
        <v>15</v>
      </c>
      <c r="O279" s="237"/>
      <c r="P279" s="237"/>
      <c r="Q279" s="18" t="s">
        <v>2</v>
      </c>
    </row>
    <row r="280" spans="1:17" ht="15.75" customHeight="1">
      <c r="A280" s="242"/>
      <c r="B280" s="106"/>
      <c r="C280" s="244"/>
      <c r="D280" s="246"/>
      <c r="E280" s="248"/>
      <c r="F280" s="83" t="s">
        <v>3</v>
      </c>
      <c r="G280" s="83" t="s">
        <v>4</v>
      </c>
      <c r="H280" s="83" t="s">
        <v>5</v>
      </c>
      <c r="I280" s="44"/>
      <c r="J280" s="44"/>
      <c r="K280" s="83" t="s">
        <v>3</v>
      </c>
      <c r="L280" s="83" t="s">
        <v>4</v>
      </c>
      <c r="M280" s="83" t="s">
        <v>5</v>
      </c>
      <c r="N280" s="83" t="s">
        <v>6</v>
      </c>
      <c r="O280" s="83" t="s">
        <v>7</v>
      </c>
      <c r="P280" s="83" t="s">
        <v>8</v>
      </c>
      <c r="Q280" s="360" t="s">
        <v>131</v>
      </c>
    </row>
    <row r="281" spans="1:17" ht="18">
      <c r="A281" s="275" t="s">
        <v>60</v>
      </c>
      <c r="B281" s="249" t="s">
        <v>93</v>
      </c>
      <c r="C281" s="254">
        <v>400</v>
      </c>
      <c r="D281" s="272">
        <v>578</v>
      </c>
      <c r="E281" s="83">
        <v>1</v>
      </c>
      <c r="F281" s="9">
        <v>0</v>
      </c>
      <c r="G281" s="9">
        <v>0</v>
      </c>
      <c r="H281" s="9">
        <v>0</v>
      </c>
      <c r="I281" s="44">
        <v>9</v>
      </c>
      <c r="J281" s="44">
        <f>(F281+G281+H281)/3*1.73*380/1000</f>
        <v>0</v>
      </c>
      <c r="K281" s="280">
        <v>228</v>
      </c>
      <c r="L281" s="281">
        <v>227</v>
      </c>
      <c r="M281" s="281">
        <v>228</v>
      </c>
      <c r="N281" s="281">
        <v>397</v>
      </c>
      <c r="O281" s="281">
        <v>399</v>
      </c>
      <c r="P281" s="281">
        <v>401</v>
      </c>
      <c r="Q281" s="361"/>
    </row>
    <row r="282" spans="1:17" ht="18.75" thickBot="1">
      <c r="A282" s="276"/>
      <c r="B282" s="250"/>
      <c r="C282" s="255"/>
      <c r="D282" s="272"/>
      <c r="E282" s="83">
        <v>2</v>
      </c>
      <c r="F282" s="9">
        <v>0</v>
      </c>
      <c r="G282" s="9">
        <v>0</v>
      </c>
      <c r="H282" s="9">
        <v>0</v>
      </c>
      <c r="I282" s="52">
        <v>1</v>
      </c>
      <c r="J282" s="52">
        <f>(F282+G282+H282)/3*1.73*380/1000</f>
        <v>0</v>
      </c>
      <c r="K282" s="280"/>
      <c r="L282" s="281"/>
      <c r="M282" s="281"/>
      <c r="N282" s="281"/>
      <c r="O282" s="281"/>
      <c r="P282" s="281"/>
      <c r="Q282" s="361"/>
    </row>
    <row r="283" spans="1:17" ht="19.5" thickBot="1">
      <c r="A283" s="298"/>
      <c r="B283" s="326"/>
      <c r="C283" s="256"/>
      <c r="D283" s="274"/>
      <c r="E283" s="16" t="s">
        <v>17</v>
      </c>
      <c r="F283" s="11">
        <f>SUM(F281:F282)</f>
        <v>0</v>
      </c>
      <c r="G283" s="11">
        <f>SUM(G281:G282)</f>
        <v>0</v>
      </c>
      <c r="H283" s="14">
        <f>SUM(H281:H282)</f>
        <v>0</v>
      </c>
      <c r="I283" s="128">
        <v>10</v>
      </c>
      <c r="J283" s="128">
        <f>(F283+G283+H283)/3*1.73*380/1000</f>
        <v>0</v>
      </c>
      <c r="K283" s="316"/>
      <c r="L283" s="317"/>
      <c r="M283" s="317"/>
      <c r="N283" s="317"/>
      <c r="O283" s="317"/>
      <c r="P283" s="317"/>
      <c r="Q283" s="362"/>
    </row>
    <row r="284" spans="1:17" ht="18.75" thickBot="1">
      <c r="A284" s="119"/>
      <c r="B284" s="32"/>
      <c r="C284" s="238" t="s">
        <v>102</v>
      </c>
      <c r="D284" s="239"/>
      <c r="E284" s="239"/>
      <c r="F284" s="239"/>
      <c r="G284" s="239"/>
      <c r="H284" s="240"/>
      <c r="I284" s="120">
        <f>I283+I277+I269+I262</f>
        <v>152</v>
      </c>
      <c r="J284" s="121">
        <f>J283+J277+J269+J262</f>
        <v>72.752266666666671</v>
      </c>
      <c r="K284" s="94"/>
      <c r="L284" s="87"/>
      <c r="M284" s="87"/>
      <c r="N284" s="87"/>
      <c r="O284" s="87"/>
      <c r="P284" s="87"/>
      <c r="Q284" s="60"/>
    </row>
    <row r="285" spans="1:17" ht="15.75" customHeight="1" thickBot="1">
      <c r="A285" s="107">
        <v>12</v>
      </c>
      <c r="B285" s="131"/>
      <c r="C285" s="108"/>
      <c r="D285" s="2"/>
      <c r="E285" s="3"/>
      <c r="F285" s="4"/>
      <c r="G285" s="4"/>
      <c r="H285" s="102"/>
      <c r="I285" s="133"/>
      <c r="J285" s="133"/>
      <c r="K285" s="103"/>
      <c r="L285" s="6"/>
      <c r="M285" s="6"/>
      <c r="N285" s="6"/>
      <c r="O285" s="6"/>
      <c r="P285" s="6"/>
      <c r="Q285" s="7"/>
    </row>
    <row r="286" spans="1:17" ht="18.75" customHeight="1">
      <c r="A286" s="241" t="s">
        <v>0</v>
      </c>
      <c r="B286" s="250"/>
      <c r="C286" s="243" t="s">
        <v>16</v>
      </c>
      <c r="D286" s="245" t="s">
        <v>12</v>
      </c>
      <c r="E286" s="247" t="s">
        <v>1</v>
      </c>
      <c r="F286" s="236" t="s">
        <v>13</v>
      </c>
      <c r="G286" s="237"/>
      <c r="H286" s="237"/>
      <c r="I286" s="86"/>
      <c r="J286" s="86"/>
      <c r="K286" s="236" t="s">
        <v>14</v>
      </c>
      <c r="L286" s="237"/>
      <c r="M286" s="237"/>
      <c r="N286" s="236" t="s">
        <v>15</v>
      </c>
      <c r="O286" s="237"/>
      <c r="P286" s="237"/>
      <c r="Q286" s="18" t="s">
        <v>2</v>
      </c>
    </row>
    <row r="287" spans="1:17" ht="18.75" customHeight="1">
      <c r="A287" s="242"/>
      <c r="B287" s="284"/>
      <c r="C287" s="244"/>
      <c r="D287" s="246"/>
      <c r="E287" s="248"/>
      <c r="F287" s="83" t="s">
        <v>3</v>
      </c>
      <c r="G287" s="83" t="s">
        <v>4</v>
      </c>
      <c r="H287" s="83" t="s">
        <v>5</v>
      </c>
      <c r="I287" s="44"/>
      <c r="J287" s="44"/>
      <c r="K287" s="83" t="s">
        <v>3</v>
      </c>
      <c r="L287" s="83" t="s">
        <v>4</v>
      </c>
      <c r="M287" s="83" t="s">
        <v>5</v>
      </c>
      <c r="N287" s="83" t="s">
        <v>6</v>
      </c>
      <c r="O287" s="83" t="s">
        <v>7</v>
      </c>
      <c r="P287" s="83" t="s">
        <v>8</v>
      </c>
      <c r="Q287" s="360" t="s">
        <v>128</v>
      </c>
    </row>
    <row r="288" spans="1:17" ht="18.75" customHeight="1">
      <c r="A288" s="346" t="s">
        <v>69</v>
      </c>
      <c r="B288" s="249" t="s">
        <v>93</v>
      </c>
      <c r="C288" s="254">
        <v>160</v>
      </c>
      <c r="D288" s="272">
        <v>231</v>
      </c>
      <c r="E288" s="83">
        <v>1</v>
      </c>
      <c r="F288" s="9">
        <v>12</v>
      </c>
      <c r="G288" s="9">
        <v>18</v>
      </c>
      <c r="H288" s="9">
        <v>19</v>
      </c>
      <c r="I288" s="44">
        <v>1</v>
      </c>
      <c r="J288" s="44">
        <f>(F288+G288+H288)/3*1.73*380/1000</f>
        <v>10.737533333333333</v>
      </c>
      <c r="K288" s="280">
        <v>299</v>
      </c>
      <c r="L288" s="281">
        <v>230</v>
      </c>
      <c r="M288" s="281">
        <v>231</v>
      </c>
      <c r="N288" s="281">
        <v>396</v>
      </c>
      <c r="O288" s="281">
        <v>400</v>
      </c>
      <c r="P288" s="281">
        <v>399</v>
      </c>
      <c r="Q288" s="361"/>
    </row>
    <row r="289" spans="1:17" ht="18" customHeight="1">
      <c r="A289" s="347"/>
      <c r="B289" s="250"/>
      <c r="C289" s="255"/>
      <c r="D289" s="272"/>
      <c r="E289" s="83">
        <v>2</v>
      </c>
      <c r="F289" s="9">
        <v>10</v>
      </c>
      <c r="G289" s="9">
        <v>20</v>
      </c>
      <c r="H289" s="9">
        <v>38</v>
      </c>
      <c r="I289" s="44">
        <v>1</v>
      </c>
      <c r="J289" s="44">
        <f>(F289+G289+H289)/3*1.73*380/1000</f>
        <v>14.901066666666669</v>
      </c>
      <c r="K289" s="280"/>
      <c r="L289" s="281"/>
      <c r="M289" s="281"/>
      <c r="N289" s="281"/>
      <c r="O289" s="281"/>
      <c r="P289" s="281"/>
      <c r="Q289" s="361"/>
    </row>
    <row r="290" spans="1:17" ht="18.75" customHeight="1" thickBot="1">
      <c r="A290" s="347"/>
      <c r="B290" s="250"/>
      <c r="C290" s="255"/>
      <c r="D290" s="272"/>
      <c r="E290" s="83">
        <v>3</v>
      </c>
      <c r="F290" s="9">
        <v>1</v>
      </c>
      <c r="G290" s="9">
        <v>1</v>
      </c>
      <c r="H290" s="9">
        <v>0</v>
      </c>
      <c r="I290" s="49">
        <v>1</v>
      </c>
      <c r="J290" s="44">
        <f>(F290+G290+H290)/3*1.73*380/1000</f>
        <v>0.43826666666666664</v>
      </c>
      <c r="K290" s="280"/>
      <c r="L290" s="281"/>
      <c r="M290" s="281"/>
      <c r="N290" s="281"/>
      <c r="O290" s="281"/>
      <c r="P290" s="281"/>
      <c r="Q290" s="361"/>
    </row>
    <row r="291" spans="1:17" ht="18.75" customHeight="1" thickBot="1">
      <c r="A291" s="347"/>
      <c r="B291" s="250"/>
      <c r="C291" s="255"/>
      <c r="D291" s="272"/>
      <c r="E291" s="83">
        <v>4</v>
      </c>
      <c r="F291" s="9">
        <v>0</v>
      </c>
      <c r="G291" s="9">
        <v>0</v>
      </c>
      <c r="H291" s="9">
        <v>0</v>
      </c>
      <c r="I291" s="43">
        <v>1</v>
      </c>
      <c r="J291" s="52">
        <f>(F291+G291+H291)/3*1.73*380/1000</f>
        <v>0</v>
      </c>
      <c r="K291" s="280"/>
      <c r="L291" s="281"/>
      <c r="M291" s="281"/>
      <c r="N291" s="281"/>
      <c r="O291" s="281"/>
      <c r="P291" s="281"/>
      <c r="Q291" s="361"/>
    </row>
    <row r="292" spans="1:17" ht="18.75" customHeight="1" thickBot="1">
      <c r="A292" s="348"/>
      <c r="B292" s="326"/>
      <c r="C292" s="256"/>
      <c r="D292" s="274"/>
      <c r="E292" s="16" t="s">
        <v>17</v>
      </c>
      <c r="F292" s="11">
        <f>SUM(F288:F291)</f>
        <v>23</v>
      </c>
      <c r="G292" s="11">
        <f>SUM(G288:G291)</f>
        <v>39</v>
      </c>
      <c r="H292" s="14">
        <f>SUM(H288:H291)</f>
        <v>57</v>
      </c>
      <c r="I292" s="47">
        <v>4</v>
      </c>
      <c r="J292" s="128">
        <f>(F292+G292+H292)/3*1.73*380/1000</f>
        <v>26.076866666666668</v>
      </c>
      <c r="K292" s="316"/>
      <c r="L292" s="317"/>
      <c r="M292" s="317"/>
      <c r="N292" s="317"/>
      <c r="O292" s="317"/>
      <c r="P292" s="317"/>
      <c r="Q292" s="362"/>
    </row>
    <row r="293" spans="1:17" ht="18" customHeight="1" thickBot="1">
      <c r="A293" s="107">
        <v>13</v>
      </c>
      <c r="B293" s="131"/>
      <c r="C293" s="108"/>
      <c r="D293" s="2"/>
      <c r="E293" s="3"/>
      <c r="F293" s="4"/>
      <c r="G293" s="4"/>
      <c r="H293" s="102"/>
      <c r="I293" s="130"/>
      <c r="J293" s="133"/>
      <c r="K293" s="103"/>
      <c r="L293" s="6"/>
      <c r="M293" s="6"/>
      <c r="N293" s="6"/>
      <c r="O293" s="6"/>
      <c r="P293" s="6"/>
      <c r="Q293" s="7"/>
    </row>
    <row r="294" spans="1:17" ht="18.75">
      <c r="A294" s="241" t="s">
        <v>0</v>
      </c>
      <c r="B294" s="250"/>
      <c r="C294" s="243" t="s">
        <v>16</v>
      </c>
      <c r="D294" s="245" t="s">
        <v>12</v>
      </c>
      <c r="E294" s="247" t="s">
        <v>1</v>
      </c>
      <c r="F294" s="236" t="s">
        <v>13</v>
      </c>
      <c r="G294" s="237"/>
      <c r="H294" s="237"/>
      <c r="I294" s="44"/>
      <c r="J294" s="44"/>
      <c r="K294" s="236" t="s">
        <v>14</v>
      </c>
      <c r="L294" s="237"/>
      <c r="M294" s="237"/>
      <c r="N294" s="236" t="s">
        <v>15</v>
      </c>
      <c r="O294" s="237"/>
      <c r="P294" s="237"/>
      <c r="Q294" s="18" t="s">
        <v>2</v>
      </c>
    </row>
    <row r="295" spans="1:17" ht="19.5" customHeight="1">
      <c r="A295" s="242"/>
      <c r="B295" s="284"/>
      <c r="C295" s="244"/>
      <c r="D295" s="246"/>
      <c r="E295" s="248"/>
      <c r="F295" s="83" t="s">
        <v>3</v>
      </c>
      <c r="G295" s="83" t="s">
        <v>4</v>
      </c>
      <c r="H295" s="83" t="s">
        <v>5</v>
      </c>
      <c r="I295" s="44"/>
      <c r="J295" s="44"/>
      <c r="K295" s="83" t="s">
        <v>3</v>
      </c>
      <c r="L295" s="83" t="s">
        <v>4</v>
      </c>
      <c r="M295" s="83" t="s">
        <v>5</v>
      </c>
      <c r="N295" s="83" t="s">
        <v>6</v>
      </c>
      <c r="O295" s="83" t="s">
        <v>7</v>
      </c>
      <c r="P295" s="83" t="s">
        <v>8</v>
      </c>
      <c r="Q295" s="360" t="s">
        <v>128</v>
      </c>
    </row>
    <row r="296" spans="1:17" ht="18" customHeight="1">
      <c r="A296" s="275" t="s">
        <v>56</v>
      </c>
      <c r="B296" s="249" t="s">
        <v>93</v>
      </c>
      <c r="C296" s="254">
        <v>400</v>
      </c>
      <c r="D296" s="272">
        <v>578</v>
      </c>
      <c r="E296" s="83">
        <v>1</v>
      </c>
      <c r="F296" s="9">
        <v>19</v>
      </c>
      <c r="G296" s="9">
        <v>24</v>
      </c>
      <c r="H296" s="124">
        <v>45</v>
      </c>
      <c r="I296" s="45">
        <v>45</v>
      </c>
      <c r="J296" s="53">
        <f t="shared" ref="J296:J303" si="4">(F296+G296+H296)/3*1.73*380/1000</f>
        <v>19.283733333333334</v>
      </c>
      <c r="K296" s="280">
        <v>228</v>
      </c>
      <c r="L296" s="281">
        <v>226</v>
      </c>
      <c r="M296" s="281">
        <v>238</v>
      </c>
      <c r="N296" s="281">
        <v>396</v>
      </c>
      <c r="O296" s="281">
        <v>400</v>
      </c>
      <c r="P296" s="281">
        <v>399</v>
      </c>
      <c r="Q296" s="361"/>
    </row>
    <row r="297" spans="1:17" ht="18">
      <c r="A297" s="276"/>
      <c r="B297" s="250"/>
      <c r="C297" s="255"/>
      <c r="D297" s="272"/>
      <c r="E297" s="83">
        <v>2</v>
      </c>
      <c r="F297" s="9">
        <v>19</v>
      </c>
      <c r="G297" s="9">
        <v>21</v>
      </c>
      <c r="H297" s="124">
        <v>8</v>
      </c>
      <c r="I297" s="45">
        <v>26</v>
      </c>
      <c r="J297" s="53">
        <f t="shared" si="4"/>
        <v>10.5184</v>
      </c>
      <c r="K297" s="280"/>
      <c r="L297" s="281"/>
      <c r="M297" s="281"/>
      <c r="N297" s="281"/>
      <c r="O297" s="281"/>
      <c r="P297" s="281"/>
      <c r="Q297" s="361"/>
    </row>
    <row r="298" spans="1:17" ht="18">
      <c r="A298" s="276"/>
      <c r="B298" s="250"/>
      <c r="C298" s="255"/>
      <c r="D298" s="272"/>
      <c r="E298" s="83">
        <v>3</v>
      </c>
      <c r="F298" s="9">
        <v>29</v>
      </c>
      <c r="G298" s="9">
        <v>27</v>
      </c>
      <c r="H298" s="124">
        <v>22</v>
      </c>
      <c r="I298" s="44">
        <v>1</v>
      </c>
      <c r="J298" s="53">
        <f t="shared" si="4"/>
        <v>17.092399999999998</v>
      </c>
      <c r="K298" s="280"/>
      <c r="L298" s="281"/>
      <c r="M298" s="281"/>
      <c r="N298" s="281"/>
      <c r="O298" s="281"/>
      <c r="P298" s="281"/>
      <c r="Q298" s="361"/>
    </row>
    <row r="299" spans="1:17" ht="18">
      <c r="A299" s="276"/>
      <c r="B299" s="250"/>
      <c r="C299" s="255"/>
      <c r="D299" s="272"/>
      <c r="E299" s="83">
        <v>4</v>
      </c>
      <c r="F299" s="9">
        <v>30</v>
      </c>
      <c r="G299" s="9">
        <v>42</v>
      </c>
      <c r="H299" s="124">
        <v>44</v>
      </c>
      <c r="I299" s="48">
        <v>34</v>
      </c>
      <c r="J299" s="50">
        <f t="shared" si="4"/>
        <v>25.419466666666668</v>
      </c>
      <c r="K299" s="280"/>
      <c r="L299" s="281"/>
      <c r="M299" s="281"/>
      <c r="N299" s="281"/>
      <c r="O299" s="281"/>
      <c r="P299" s="281"/>
      <c r="Q299" s="361"/>
    </row>
    <row r="300" spans="1:17" ht="18">
      <c r="A300" s="276"/>
      <c r="B300" s="250"/>
      <c r="C300" s="255"/>
      <c r="D300" s="273"/>
      <c r="E300" s="84">
        <v>5</v>
      </c>
      <c r="F300" s="19">
        <v>8</v>
      </c>
      <c r="G300" s="19">
        <v>5</v>
      </c>
      <c r="H300" s="125">
        <v>5</v>
      </c>
      <c r="I300" s="44">
        <v>1</v>
      </c>
      <c r="J300" s="53">
        <f t="shared" si="4"/>
        <v>3.9443999999999995</v>
      </c>
      <c r="K300" s="291"/>
      <c r="L300" s="292"/>
      <c r="M300" s="292"/>
      <c r="N300" s="292"/>
      <c r="O300" s="292"/>
      <c r="P300" s="292"/>
      <c r="Q300" s="363"/>
    </row>
    <row r="301" spans="1:17" ht="18.75" customHeight="1">
      <c r="A301" s="276"/>
      <c r="B301" s="250"/>
      <c r="C301" s="255"/>
      <c r="D301" s="273"/>
      <c r="E301" s="84">
        <v>6</v>
      </c>
      <c r="F301" s="19">
        <v>22</v>
      </c>
      <c r="G301" s="19">
        <v>30</v>
      </c>
      <c r="H301" s="125">
        <v>25</v>
      </c>
      <c r="I301" s="44">
        <v>39</v>
      </c>
      <c r="J301" s="53">
        <f t="shared" si="4"/>
        <v>16.873266666666666</v>
      </c>
      <c r="K301" s="291"/>
      <c r="L301" s="292"/>
      <c r="M301" s="292"/>
      <c r="N301" s="292"/>
      <c r="O301" s="292"/>
      <c r="P301" s="292"/>
      <c r="Q301" s="363"/>
    </row>
    <row r="302" spans="1:17" ht="19.5" customHeight="1" thickBot="1">
      <c r="A302" s="276"/>
      <c r="B302" s="250"/>
      <c r="C302" s="255"/>
      <c r="D302" s="273"/>
      <c r="E302" s="84">
        <v>7</v>
      </c>
      <c r="F302" s="19">
        <v>28</v>
      </c>
      <c r="G302" s="19">
        <v>28</v>
      </c>
      <c r="H302" s="125">
        <v>9</v>
      </c>
      <c r="I302" s="52">
        <v>4</v>
      </c>
      <c r="J302" s="50">
        <f t="shared" si="4"/>
        <v>14.243666666666668</v>
      </c>
      <c r="K302" s="291"/>
      <c r="L302" s="292"/>
      <c r="M302" s="292"/>
      <c r="N302" s="292"/>
      <c r="O302" s="292"/>
      <c r="P302" s="292"/>
      <c r="Q302" s="363"/>
    </row>
    <row r="303" spans="1:17" ht="20.25" customHeight="1" thickBot="1">
      <c r="A303" s="298"/>
      <c r="B303" s="250"/>
      <c r="C303" s="256"/>
      <c r="D303" s="274"/>
      <c r="E303" s="16" t="s">
        <v>17</v>
      </c>
      <c r="F303" s="11">
        <f>SUM(F296:F302)</f>
        <v>155</v>
      </c>
      <c r="G303" s="11">
        <f>SUM(G296:G302)</f>
        <v>177</v>
      </c>
      <c r="H303" s="31">
        <f>SUM(H296:H302)</f>
        <v>158</v>
      </c>
      <c r="I303" s="127">
        <v>150</v>
      </c>
      <c r="J303" s="132">
        <f t="shared" si="4"/>
        <v>107.37533333333333</v>
      </c>
      <c r="K303" s="316"/>
      <c r="L303" s="317"/>
      <c r="M303" s="317"/>
      <c r="N303" s="317"/>
      <c r="O303" s="317"/>
      <c r="P303" s="317"/>
      <c r="Q303" s="362"/>
    </row>
    <row r="304" spans="1:17" ht="15.75" customHeight="1" thickBot="1">
      <c r="A304" s="1">
        <v>14</v>
      </c>
      <c r="B304" s="100"/>
      <c r="C304" s="2"/>
      <c r="D304" s="2"/>
      <c r="E304" s="3"/>
      <c r="F304" s="4"/>
      <c r="G304" s="4"/>
      <c r="H304" s="102"/>
      <c r="I304" s="133"/>
      <c r="J304" s="133"/>
      <c r="K304" s="103"/>
      <c r="L304" s="6"/>
      <c r="M304" s="6"/>
      <c r="N304" s="6"/>
      <c r="O304" s="6"/>
      <c r="P304" s="6"/>
      <c r="Q304" s="7"/>
    </row>
    <row r="305" spans="1:17" ht="15.75" customHeight="1">
      <c r="A305" s="241" t="s">
        <v>0</v>
      </c>
      <c r="B305" s="36"/>
      <c r="C305" s="243" t="s">
        <v>16</v>
      </c>
      <c r="D305" s="245" t="s">
        <v>12</v>
      </c>
      <c r="E305" s="247" t="s">
        <v>1</v>
      </c>
      <c r="F305" s="236" t="s">
        <v>13</v>
      </c>
      <c r="G305" s="237"/>
      <c r="H305" s="237"/>
      <c r="I305" s="86"/>
      <c r="J305" s="86"/>
      <c r="K305" s="236" t="s">
        <v>14</v>
      </c>
      <c r="L305" s="237"/>
      <c r="M305" s="237"/>
      <c r="N305" s="236" t="s">
        <v>15</v>
      </c>
      <c r="O305" s="237"/>
      <c r="P305" s="237"/>
      <c r="Q305" s="18" t="s">
        <v>2</v>
      </c>
    </row>
    <row r="306" spans="1:17" ht="23.25" customHeight="1">
      <c r="A306" s="242"/>
      <c r="B306" s="106"/>
      <c r="C306" s="244"/>
      <c r="D306" s="246"/>
      <c r="E306" s="248"/>
      <c r="F306" s="83" t="s">
        <v>3</v>
      </c>
      <c r="G306" s="83" t="s">
        <v>4</v>
      </c>
      <c r="H306" s="83" t="s">
        <v>5</v>
      </c>
      <c r="I306" s="44"/>
      <c r="J306" s="44"/>
      <c r="K306" s="83" t="s">
        <v>3</v>
      </c>
      <c r="L306" s="83" t="s">
        <v>4</v>
      </c>
      <c r="M306" s="83" t="s">
        <v>5</v>
      </c>
      <c r="N306" s="83" t="s">
        <v>6</v>
      </c>
      <c r="O306" s="83" t="s">
        <v>7</v>
      </c>
      <c r="P306" s="83" t="s">
        <v>8</v>
      </c>
      <c r="Q306" s="360" t="s">
        <v>176</v>
      </c>
    </row>
    <row r="307" spans="1:17" ht="18.75" customHeight="1" thickBot="1">
      <c r="A307" s="275" t="s">
        <v>45</v>
      </c>
      <c r="B307" s="249" t="s">
        <v>93</v>
      </c>
      <c r="C307" s="272">
        <v>100</v>
      </c>
      <c r="D307" s="272">
        <v>144</v>
      </c>
      <c r="E307" s="83">
        <v>1</v>
      </c>
      <c r="F307" s="83">
        <v>23</v>
      </c>
      <c r="G307" s="83">
        <v>14</v>
      </c>
      <c r="H307" s="83">
        <v>10</v>
      </c>
      <c r="I307" s="50">
        <v>44</v>
      </c>
      <c r="J307" s="50">
        <f>(F307+G307+H307)/3*1.73*380/1000</f>
        <v>10.299266666666666</v>
      </c>
      <c r="K307" s="280">
        <v>231</v>
      </c>
      <c r="L307" s="281">
        <v>232</v>
      </c>
      <c r="M307" s="281">
        <v>240</v>
      </c>
      <c r="N307" s="281">
        <v>407</v>
      </c>
      <c r="O307" s="281">
        <v>412</v>
      </c>
      <c r="P307" s="281">
        <v>411</v>
      </c>
      <c r="Q307" s="361"/>
    </row>
    <row r="308" spans="1:17" ht="35.25" customHeight="1" thickBot="1">
      <c r="A308" s="325"/>
      <c r="B308" s="326"/>
      <c r="C308" s="299"/>
      <c r="D308" s="274"/>
      <c r="E308" s="13" t="s">
        <v>17</v>
      </c>
      <c r="F308" s="11">
        <f>SUM(F307:F307)</f>
        <v>23</v>
      </c>
      <c r="G308" s="11">
        <f>SUM(G307:G307)</f>
        <v>14</v>
      </c>
      <c r="H308" s="14">
        <f>SUM(H307:H307)</f>
        <v>10</v>
      </c>
      <c r="I308" s="127">
        <v>44</v>
      </c>
      <c r="J308" s="135">
        <f>(F308+G308+H308)/3*1.73*380/1000</f>
        <v>10.299266666666666</v>
      </c>
      <c r="K308" s="316"/>
      <c r="L308" s="317"/>
      <c r="M308" s="317"/>
      <c r="N308" s="317"/>
      <c r="O308" s="317"/>
      <c r="P308" s="317"/>
      <c r="Q308" s="362"/>
    </row>
    <row r="309" spans="1:17" ht="22.5" customHeight="1" thickBot="1">
      <c r="A309" s="119"/>
      <c r="B309" s="32"/>
      <c r="C309" s="238" t="s">
        <v>103</v>
      </c>
      <c r="D309" s="239"/>
      <c r="E309" s="239"/>
      <c r="F309" s="239"/>
      <c r="G309" s="239"/>
      <c r="H309" s="240"/>
      <c r="I309" s="120">
        <f>I308+I303+I292</f>
        <v>198</v>
      </c>
      <c r="J309" s="121">
        <f>J308+J303+J292</f>
        <v>143.75146666666666</v>
      </c>
      <c r="K309" s="94"/>
      <c r="L309" s="87"/>
      <c r="M309" s="87"/>
      <c r="N309" s="87"/>
      <c r="O309" s="87"/>
      <c r="P309" s="87"/>
      <c r="Q309" s="60"/>
    </row>
    <row r="310" spans="1:17" ht="25.5" customHeight="1" thickBot="1">
      <c r="A310" s="119"/>
      <c r="B310" s="32"/>
      <c r="C310" s="238" t="s">
        <v>104</v>
      </c>
      <c r="D310" s="239"/>
      <c r="E310" s="239"/>
      <c r="F310" s="239"/>
      <c r="G310" s="239"/>
      <c r="H310" s="240"/>
      <c r="I310" s="120">
        <f>I309+I284</f>
        <v>350</v>
      </c>
      <c r="J310" s="121">
        <f>J309+J284</f>
        <v>216.50373333333334</v>
      </c>
      <c r="K310" s="94"/>
      <c r="L310" s="87"/>
      <c r="M310" s="87"/>
      <c r="N310" s="87"/>
      <c r="O310" s="87"/>
      <c r="P310" s="87"/>
      <c r="Q310" s="60"/>
    </row>
    <row r="311" spans="1:17" ht="18.75" thickBot="1">
      <c r="A311" s="107">
        <v>15</v>
      </c>
      <c r="B311" s="134"/>
      <c r="C311" s="108"/>
      <c r="D311" s="2"/>
      <c r="E311" s="3"/>
      <c r="F311" s="4"/>
      <c r="G311" s="4"/>
      <c r="H311" s="102"/>
      <c r="I311" s="130"/>
      <c r="J311" s="130"/>
      <c r="K311" s="103"/>
      <c r="L311" s="6"/>
      <c r="M311" s="6"/>
      <c r="N311" s="6"/>
      <c r="O311" s="6"/>
      <c r="P311" s="6"/>
      <c r="Q311" s="7"/>
    </row>
    <row r="312" spans="1:17" ht="18.75" customHeight="1">
      <c r="A312" s="241" t="s">
        <v>0</v>
      </c>
      <c r="B312" s="250"/>
      <c r="C312" s="243" t="s">
        <v>16</v>
      </c>
      <c r="D312" s="245" t="s">
        <v>12</v>
      </c>
      <c r="E312" s="247" t="s">
        <v>1</v>
      </c>
      <c r="F312" s="236" t="s">
        <v>13</v>
      </c>
      <c r="G312" s="237"/>
      <c r="H312" s="237"/>
      <c r="I312" s="86"/>
      <c r="J312" s="86"/>
      <c r="K312" s="236" t="s">
        <v>14</v>
      </c>
      <c r="L312" s="237"/>
      <c r="M312" s="237"/>
      <c r="N312" s="236" t="s">
        <v>15</v>
      </c>
      <c r="O312" s="237"/>
      <c r="P312" s="237"/>
      <c r="Q312" s="18" t="s">
        <v>2</v>
      </c>
    </row>
    <row r="313" spans="1:17" ht="15" customHeight="1">
      <c r="A313" s="242"/>
      <c r="B313" s="284"/>
      <c r="C313" s="244"/>
      <c r="D313" s="246"/>
      <c r="E313" s="248"/>
      <c r="F313" s="83" t="s">
        <v>3</v>
      </c>
      <c r="G313" s="83" t="s">
        <v>4</v>
      </c>
      <c r="H313" s="83" t="s">
        <v>5</v>
      </c>
      <c r="I313" s="44"/>
      <c r="J313" s="44"/>
      <c r="K313" s="83" t="s">
        <v>3</v>
      </c>
      <c r="L313" s="83" t="s">
        <v>4</v>
      </c>
      <c r="M313" s="83" t="s">
        <v>5</v>
      </c>
      <c r="N313" s="83" t="s">
        <v>6</v>
      </c>
      <c r="O313" s="83" t="s">
        <v>7</v>
      </c>
      <c r="P313" s="83" t="s">
        <v>8</v>
      </c>
      <c r="Q313" s="360" t="s">
        <v>177</v>
      </c>
    </row>
    <row r="314" spans="1:17" ht="18.75" customHeight="1">
      <c r="A314" s="275" t="s">
        <v>44</v>
      </c>
      <c r="B314" s="249" t="s">
        <v>93</v>
      </c>
      <c r="C314" s="272">
        <v>100</v>
      </c>
      <c r="D314" s="272">
        <v>144</v>
      </c>
      <c r="E314" s="83">
        <v>1</v>
      </c>
      <c r="F314" s="9">
        <v>8</v>
      </c>
      <c r="G314" s="9">
        <v>11</v>
      </c>
      <c r="H314" s="9">
        <v>25</v>
      </c>
      <c r="I314" s="44">
        <v>36</v>
      </c>
      <c r="J314" s="53">
        <f>(F314+G314+H314)/3*1.73*380/1000</f>
        <v>9.641866666666667</v>
      </c>
      <c r="K314" s="280">
        <v>229</v>
      </c>
      <c r="L314" s="281">
        <v>227</v>
      </c>
      <c r="M314" s="281">
        <v>232</v>
      </c>
      <c r="N314" s="281">
        <v>396</v>
      </c>
      <c r="O314" s="281">
        <v>403</v>
      </c>
      <c r="P314" s="281">
        <v>400</v>
      </c>
      <c r="Q314" s="361"/>
    </row>
    <row r="315" spans="1:17" ht="18">
      <c r="A315" s="276"/>
      <c r="B315" s="250"/>
      <c r="C315" s="272"/>
      <c r="D315" s="272"/>
      <c r="E315" s="83">
        <v>2</v>
      </c>
      <c r="F315" s="9">
        <v>10</v>
      </c>
      <c r="G315" s="9">
        <v>17</v>
      </c>
      <c r="H315" s="9">
        <v>3</v>
      </c>
      <c r="I315" s="45">
        <v>16</v>
      </c>
      <c r="J315" s="44">
        <f>(F315+G315+H315)/3*1.73*380/1000</f>
        <v>6.5739999999999998</v>
      </c>
      <c r="K315" s="280"/>
      <c r="L315" s="281"/>
      <c r="M315" s="281"/>
      <c r="N315" s="281"/>
      <c r="O315" s="281"/>
      <c r="P315" s="281"/>
      <c r="Q315" s="361"/>
    </row>
    <row r="316" spans="1:17" ht="30" customHeight="1" thickBot="1">
      <c r="A316" s="276"/>
      <c r="B316" s="250"/>
      <c r="C316" s="272"/>
      <c r="D316" s="272"/>
      <c r="E316" s="83">
        <v>3</v>
      </c>
      <c r="F316" s="9">
        <v>14</v>
      </c>
      <c r="G316" s="9">
        <v>2</v>
      </c>
      <c r="H316" s="9">
        <v>5</v>
      </c>
      <c r="I316" s="46">
        <v>16</v>
      </c>
      <c r="J316" s="50">
        <f>(F316+G316+H316)/3*1.73*380/1000</f>
        <v>4.6017999999999999</v>
      </c>
      <c r="K316" s="280"/>
      <c r="L316" s="281"/>
      <c r="M316" s="281"/>
      <c r="N316" s="281"/>
      <c r="O316" s="281"/>
      <c r="P316" s="281"/>
      <c r="Q316" s="363"/>
    </row>
    <row r="317" spans="1:17" ht="30" customHeight="1" thickBot="1">
      <c r="A317" s="298"/>
      <c r="B317" s="250"/>
      <c r="C317" s="299"/>
      <c r="D317" s="274"/>
      <c r="E317" s="16" t="s">
        <v>17</v>
      </c>
      <c r="F317" s="11">
        <f>SUM(F314:F316)</f>
        <v>32</v>
      </c>
      <c r="G317" s="11">
        <f>SUM(G314:G316)</f>
        <v>30</v>
      </c>
      <c r="H317" s="14">
        <f>SUM(H314:H316)</f>
        <v>33</v>
      </c>
      <c r="I317" s="136">
        <v>68</v>
      </c>
      <c r="J317" s="137">
        <f>(F317+G317+H317)/3*1.73*380/1000</f>
        <v>20.817666666666664</v>
      </c>
      <c r="K317" s="316"/>
      <c r="L317" s="317"/>
      <c r="M317" s="317"/>
      <c r="N317" s="317"/>
      <c r="O317" s="317"/>
      <c r="P317" s="317"/>
      <c r="Q317" s="362"/>
    </row>
    <row r="318" spans="1:17" ht="18.75" thickBot="1">
      <c r="A318" s="107">
        <v>16</v>
      </c>
      <c r="B318" s="131"/>
      <c r="C318" s="108"/>
      <c r="D318" s="2"/>
      <c r="E318" s="3"/>
      <c r="F318" s="4"/>
      <c r="G318" s="4"/>
      <c r="H318" s="4"/>
      <c r="I318" s="4"/>
      <c r="J318" s="4"/>
      <c r="K318" s="5"/>
      <c r="L318" s="6"/>
      <c r="M318" s="6"/>
      <c r="N318" s="6"/>
      <c r="O318" s="6"/>
      <c r="P318" s="6"/>
      <c r="Q318" s="7"/>
    </row>
    <row r="319" spans="1:17" ht="18.75" customHeight="1">
      <c r="A319" s="241" t="s">
        <v>0</v>
      </c>
      <c r="B319" s="250"/>
      <c r="C319" s="243" t="s">
        <v>16</v>
      </c>
      <c r="D319" s="245" t="s">
        <v>12</v>
      </c>
      <c r="E319" s="247" t="s">
        <v>1</v>
      </c>
      <c r="F319" s="236" t="s">
        <v>13</v>
      </c>
      <c r="G319" s="237"/>
      <c r="H319" s="237"/>
      <c r="I319" s="48"/>
      <c r="J319" s="48"/>
      <c r="K319" s="236" t="s">
        <v>14</v>
      </c>
      <c r="L319" s="237"/>
      <c r="M319" s="237"/>
      <c r="N319" s="236" t="s">
        <v>15</v>
      </c>
      <c r="O319" s="237"/>
      <c r="P319" s="237"/>
      <c r="Q319" s="18" t="s">
        <v>2</v>
      </c>
    </row>
    <row r="320" spans="1:17" ht="18.75" customHeight="1">
      <c r="A320" s="242"/>
      <c r="B320" s="284"/>
      <c r="C320" s="244"/>
      <c r="D320" s="246"/>
      <c r="E320" s="248"/>
      <c r="F320" s="83" t="s">
        <v>3</v>
      </c>
      <c r="G320" s="83" t="s">
        <v>4</v>
      </c>
      <c r="H320" s="83" t="s">
        <v>5</v>
      </c>
      <c r="I320" s="44"/>
      <c r="J320" s="44"/>
      <c r="K320" s="83" t="s">
        <v>3</v>
      </c>
      <c r="L320" s="83" t="s">
        <v>4</v>
      </c>
      <c r="M320" s="83" t="s">
        <v>5</v>
      </c>
      <c r="N320" s="83" t="s">
        <v>6</v>
      </c>
      <c r="O320" s="83" t="s">
        <v>7</v>
      </c>
      <c r="P320" s="83" t="s">
        <v>8</v>
      </c>
      <c r="Q320" s="360" t="s">
        <v>178</v>
      </c>
    </row>
    <row r="321" spans="1:17" ht="18.75" customHeight="1">
      <c r="A321" s="275" t="s">
        <v>43</v>
      </c>
      <c r="B321" s="249" t="s">
        <v>93</v>
      </c>
      <c r="C321" s="254">
        <v>160</v>
      </c>
      <c r="D321" s="257">
        <v>144</v>
      </c>
      <c r="E321" s="83">
        <v>1</v>
      </c>
      <c r="F321" s="9">
        <v>15</v>
      </c>
      <c r="G321" s="9">
        <v>3</v>
      </c>
      <c r="H321" s="9">
        <v>10</v>
      </c>
      <c r="I321" s="44">
        <v>14</v>
      </c>
      <c r="J321" s="53">
        <f>(F321+G321+H321)/3*1.73*380/1000</f>
        <v>6.1357333333333335</v>
      </c>
      <c r="K321" s="280">
        <v>235</v>
      </c>
      <c r="L321" s="281">
        <v>230</v>
      </c>
      <c r="M321" s="281">
        <v>228</v>
      </c>
      <c r="N321" s="281">
        <v>405</v>
      </c>
      <c r="O321" s="281">
        <v>398</v>
      </c>
      <c r="P321" s="281">
        <v>403</v>
      </c>
      <c r="Q321" s="361"/>
    </row>
    <row r="322" spans="1:17" ht="18.75" thickBot="1">
      <c r="A322" s="324"/>
      <c r="B322" s="250"/>
      <c r="C322" s="255"/>
      <c r="D322" s="258"/>
      <c r="E322" s="83">
        <v>2</v>
      </c>
      <c r="F322" s="9">
        <v>1</v>
      </c>
      <c r="G322" s="9">
        <v>0</v>
      </c>
      <c r="H322" s="9">
        <v>1</v>
      </c>
      <c r="I322" s="49">
        <v>7</v>
      </c>
      <c r="J322" s="44">
        <f>(F322+G322+H322)/3*1.73*380/1000</f>
        <v>0.43826666666666664</v>
      </c>
      <c r="K322" s="280"/>
      <c r="L322" s="281"/>
      <c r="M322" s="281"/>
      <c r="N322" s="281"/>
      <c r="O322" s="281"/>
      <c r="P322" s="281"/>
      <c r="Q322" s="361"/>
    </row>
    <row r="323" spans="1:17" ht="18">
      <c r="A323" s="324"/>
      <c r="B323" s="250"/>
      <c r="C323" s="255"/>
      <c r="D323" s="258"/>
      <c r="E323" s="84">
        <v>3</v>
      </c>
      <c r="F323" s="19">
        <v>10</v>
      </c>
      <c r="G323" s="19">
        <v>18</v>
      </c>
      <c r="H323" s="19">
        <v>12</v>
      </c>
      <c r="I323" s="136">
        <v>1</v>
      </c>
      <c r="J323" s="50">
        <f>(F323+G323+H323)/3*1.73*380/1000</f>
        <v>8.7653333333333343</v>
      </c>
      <c r="K323" s="280"/>
      <c r="L323" s="281"/>
      <c r="M323" s="281"/>
      <c r="N323" s="281"/>
      <c r="O323" s="281"/>
      <c r="P323" s="281"/>
      <c r="Q323" s="363"/>
    </row>
    <row r="324" spans="1:17" ht="20.25" customHeight="1" thickBot="1">
      <c r="A324" s="324"/>
      <c r="B324" s="250"/>
      <c r="C324" s="255"/>
      <c r="D324" s="258"/>
      <c r="E324" s="138">
        <v>4</v>
      </c>
      <c r="F324" s="138">
        <v>10</v>
      </c>
      <c r="G324" s="138">
        <v>11</v>
      </c>
      <c r="H324" s="138">
        <v>2</v>
      </c>
      <c r="I324" s="139">
        <v>17</v>
      </c>
      <c r="J324" s="50">
        <f>(F324+G324+H324)/3*1.73*380/1000</f>
        <v>5.0400666666666663</v>
      </c>
      <c r="K324" s="316"/>
      <c r="L324" s="317"/>
      <c r="M324" s="317"/>
      <c r="N324" s="317"/>
      <c r="O324" s="317"/>
      <c r="P324" s="317"/>
      <c r="Q324" s="362"/>
    </row>
    <row r="325" spans="1:17" ht="19.5" thickBot="1">
      <c r="A325" s="325"/>
      <c r="B325" s="326"/>
      <c r="C325" s="256"/>
      <c r="D325" s="259"/>
      <c r="E325" s="16" t="s">
        <v>17</v>
      </c>
      <c r="F325" s="11">
        <f>SUM(F321:F324)</f>
        <v>36</v>
      </c>
      <c r="G325" s="11">
        <f>SUM(G321:G323)</f>
        <v>21</v>
      </c>
      <c r="H325" s="14">
        <f>SUM(H321:H323)</f>
        <v>23</v>
      </c>
      <c r="I325" s="43">
        <v>39</v>
      </c>
      <c r="J325" s="137">
        <f>(F325+G325+H325)/3*1.73*380/1000</f>
        <v>17.530666666666669</v>
      </c>
      <c r="K325" s="94"/>
      <c r="L325" s="87"/>
      <c r="M325" s="87"/>
      <c r="N325" s="87"/>
      <c r="O325" s="87"/>
      <c r="P325" s="87"/>
      <c r="Q325" s="60"/>
    </row>
    <row r="326" spans="1:17" ht="18.75" thickBot="1">
      <c r="A326" s="119"/>
      <c r="B326" s="32"/>
      <c r="C326" s="238" t="s">
        <v>105</v>
      </c>
      <c r="D326" s="239"/>
      <c r="E326" s="239"/>
      <c r="F326" s="239"/>
      <c r="G326" s="239"/>
      <c r="H326" s="240"/>
      <c r="I326" s="120">
        <f>I325+I317+I310</f>
        <v>457</v>
      </c>
      <c r="J326" s="121">
        <f>J325+J317+J310</f>
        <v>254.85206666666667</v>
      </c>
      <c r="K326" s="94"/>
      <c r="L326" s="87"/>
      <c r="M326" s="87"/>
      <c r="N326" s="87"/>
      <c r="O326" s="87"/>
      <c r="P326" s="87"/>
      <c r="Q326" s="60"/>
    </row>
    <row r="327" spans="1:17" ht="18.75" customHeight="1" thickBot="1">
      <c r="A327" s="1">
        <v>17</v>
      </c>
      <c r="B327" s="5"/>
      <c r="C327" s="5"/>
      <c r="D327" s="6"/>
      <c r="E327" s="5"/>
      <c r="F327" s="6"/>
      <c r="G327" s="5"/>
      <c r="H327" s="6"/>
      <c r="I327" s="5"/>
      <c r="J327" s="6"/>
      <c r="K327" s="5"/>
      <c r="L327" s="6"/>
      <c r="M327" s="6"/>
      <c r="N327" s="6"/>
      <c r="O327" s="6"/>
      <c r="P327" s="6"/>
      <c r="Q327" s="7"/>
    </row>
    <row r="328" spans="1:17" ht="18.75" customHeight="1">
      <c r="A328" s="241" t="s">
        <v>0</v>
      </c>
      <c r="B328" s="250"/>
      <c r="C328" s="243" t="s">
        <v>16</v>
      </c>
      <c r="D328" s="245" t="s">
        <v>12</v>
      </c>
      <c r="E328" s="247" t="s">
        <v>1</v>
      </c>
      <c r="F328" s="236" t="s">
        <v>13</v>
      </c>
      <c r="G328" s="237"/>
      <c r="H328" s="237"/>
      <c r="I328" s="48"/>
      <c r="J328" s="48"/>
      <c r="K328" s="236" t="s">
        <v>14</v>
      </c>
      <c r="L328" s="237"/>
      <c r="M328" s="237"/>
      <c r="N328" s="236" t="s">
        <v>15</v>
      </c>
      <c r="O328" s="237"/>
      <c r="P328" s="237"/>
      <c r="Q328" s="18" t="s">
        <v>2</v>
      </c>
    </row>
    <row r="329" spans="1:17" ht="18.75" customHeight="1">
      <c r="A329" s="242"/>
      <c r="B329" s="284"/>
      <c r="C329" s="244"/>
      <c r="D329" s="246"/>
      <c r="E329" s="248"/>
      <c r="F329" s="83" t="s">
        <v>3</v>
      </c>
      <c r="G329" s="83" t="s">
        <v>4</v>
      </c>
      <c r="H329" s="83" t="s">
        <v>5</v>
      </c>
      <c r="I329" s="44"/>
      <c r="J329" s="44"/>
      <c r="K329" s="83" t="s">
        <v>3</v>
      </c>
      <c r="L329" s="83" t="s">
        <v>4</v>
      </c>
      <c r="M329" s="83" t="s">
        <v>5</v>
      </c>
      <c r="N329" s="83" t="s">
        <v>6</v>
      </c>
      <c r="O329" s="83" t="s">
        <v>7</v>
      </c>
      <c r="P329" s="83" t="s">
        <v>8</v>
      </c>
      <c r="Q329" s="360" t="s">
        <v>124</v>
      </c>
    </row>
    <row r="330" spans="1:17" ht="18.75" customHeight="1">
      <c r="A330" s="275" t="s">
        <v>52</v>
      </c>
      <c r="B330" s="249" t="s">
        <v>93</v>
      </c>
      <c r="C330" s="272">
        <v>400</v>
      </c>
      <c r="D330" s="272">
        <v>578</v>
      </c>
      <c r="E330" s="83">
        <v>1</v>
      </c>
      <c r="F330" s="9">
        <v>89</v>
      </c>
      <c r="G330" s="9">
        <v>94</v>
      </c>
      <c r="H330" s="9">
        <v>40</v>
      </c>
      <c r="I330" s="53">
        <v>14</v>
      </c>
      <c r="J330" s="53">
        <f t="shared" ref="J330:J336" si="5">(F330+G330+H330)/3*1.73*380/1000</f>
        <v>48.866733333333329</v>
      </c>
      <c r="K330" s="280">
        <v>217</v>
      </c>
      <c r="L330" s="281">
        <v>233</v>
      </c>
      <c r="M330" s="281">
        <v>225</v>
      </c>
      <c r="N330" s="281">
        <v>393</v>
      </c>
      <c r="O330" s="281">
        <v>392</v>
      </c>
      <c r="P330" s="281">
        <v>389</v>
      </c>
      <c r="Q330" s="361"/>
    </row>
    <row r="331" spans="1:17" ht="19.5" customHeight="1">
      <c r="A331" s="276"/>
      <c r="B331" s="250"/>
      <c r="C331" s="272"/>
      <c r="D331" s="272"/>
      <c r="E331" s="83">
        <v>2</v>
      </c>
      <c r="F331" s="9">
        <v>27</v>
      </c>
      <c r="G331" s="9">
        <v>33</v>
      </c>
      <c r="H331" s="9">
        <v>42</v>
      </c>
      <c r="I331" s="53">
        <v>1</v>
      </c>
      <c r="J331" s="53">
        <f t="shared" si="5"/>
        <v>22.351599999999998</v>
      </c>
      <c r="K331" s="280"/>
      <c r="L331" s="281"/>
      <c r="M331" s="281"/>
      <c r="N331" s="281"/>
      <c r="O331" s="281"/>
      <c r="P331" s="281"/>
      <c r="Q331" s="361"/>
    </row>
    <row r="332" spans="1:17" ht="19.5" customHeight="1">
      <c r="A332" s="276"/>
      <c r="B332" s="250"/>
      <c r="C332" s="272"/>
      <c r="D332" s="272"/>
      <c r="E332" s="83">
        <v>3</v>
      </c>
      <c r="F332" s="9">
        <v>47</v>
      </c>
      <c r="G332" s="9">
        <v>46</v>
      </c>
      <c r="H332" s="9">
        <v>37</v>
      </c>
      <c r="I332" s="53">
        <v>12</v>
      </c>
      <c r="J332" s="50">
        <f t="shared" si="5"/>
        <v>28.487333333333336</v>
      </c>
      <c r="K332" s="280"/>
      <c r="L332" s="281"/>
      <c r="M332" s="281"/>
      <c r="N332" s="281"/>
      <c r="O332" s="281"/>
      <c r="P332" s="281"/>
      <c r="Q332" s="361"/>
    </row>
    <row r="333" spans="1:17" ht="19.5" customHeight="1">
      <c r="A333" s="276"/>
      <c r="B333" s="250"/>
      <c r="C333" s="272"/>
      <c r="D333" s="272"/>
      <c r="E333" s="83">
        <v>4</v>
      </c>
      <c r="F333" s="9">
        <v>90</v>
      </c>
      <c r="G333" s="9">
        <v>69</v>
      </c>
      <c r="H333" s="9">
        <v>91</v>
      </c>
      <c r="I333" s="53">
        <v>15</v>
      </c>
      <c r="J333" s="53">
        <f t="shared" si="5"/>
        <v>54.783333333333331</v>
      </c>
      <c r="K333" s="280"/>
      <c r="L333" s="281"/>
      <c r="M333" s="281"/>
      <c r="N333" s="281"/>
      <c r="O333" s="281"/>
      <c r="P333" s="281"/>
      <c r="Q333" s="361"/>
    </row>
    <row r="334" spans="1:17" ht="19.5" customHeight="1">
      <c r="A334" s="276"/>
      <c r="B334" s="250"/>
      <c r="C334" s="279"/>
      <c r="D334" s="273"/>
      <c r="E334" s="83">
        <v>5</v>
      </c>
      <c r="F334" s="9">
        <v>3</v>
      </c>
      <c r="G334" s="9">
        <v>0</v>
      </c>
      <c r="H334" s="9">
        <v>0</v>
      </c>
      <c r="I334" s="140">
        <v>1</v>
      </c>
      <c r="J334" s="53">
        <f t="shared" si="5"/>
        <v>0.65739999999999998</v>
      </c>
      <c r="K334" s="291"/>
      <c r="L334" s="292"/>
      <c r="M334" s="292"/>
      <c r="N334" s="292"/>
      <c r="O334" s="292"/>
      <c r="P334" s="292"/>
      <c r="Q334" s="363"/>
    </row>
    <row r="335" spans="1:17" ht="19.5" customHeight="1" thickBot="1">
      <c r="A335" s="276"/>
      <c r="B335" s="250"/>
      <c r="C335" s="279"/>
      <c r="D335" s="273"/>
      <c r="E335" s="84">
        <v>6</v>
      </c>
      <c r="F335" s="19">
        <v>9</v>
      </c>
      <c r="G335" s="19">
        <v>20</v>
      </c>
      <c r="H335" s="19">
        <v>8</v>
      </c>
      <c r="I335" s="54">
        <v>1</v>
      </c>
      <c r="J335" s="50">
        <f t="shared" si="5"/>
        <v>8.1079333333333334</v>
      </c>
      <c r="K335" s="291"/>
      <c r="L335" s="292"/>
      <c r="M335" s="292"/>
      <c r="N335" s="292"/>
      <c r="O335" s="292"/>
      <c r="P335" s="292"/>
      <c r="Q335" s="363"/>
    </row>
    <row r="336" spans="1:17" ht="19.5" customHeight="1" thickBot="1">
      <c r="A336" s="298"/>
      <c r="B336" s="250"/>
      <c r="C336" s="299"/>
      <c r="D336" s="274"/>
      <c r="E336" s="16" t="s">
        <v>17</v>
      </c>
      <c r="F336" s="11">
        <f>SUM(F330:F335)</f>
        <v>265</v>
      </c>
      <c r="G336" s="11">
        <f>SUM(G330:G335)</f>
        <v>262</v>
      </c>
      <c r="H336" s="14">
        <f>SUM(H330:H335)</f>
        <v>218</v>
      </c>
      <c r="I336" s="128">
        <v>44</v>
      </c>
      <c r="J336" s="132">
        <f t="shared" si="5"/>
        <v>163.25433333333334</v>
      </c>
      <c r="K336" s="316"/>
      <c r="L336" s="317"/>
      <c r="M336" s="317"/>
      <c r="N336" s="317"/>
      <c r="O336" s="317"/>
      <c r="P336" s="317"/>
      <c r="Q336" s="362"/>
    </row>
    <row r="337" spans="1:17" ht="18.75" thickBot="1">
      <c r="A337" s="1">
        <v>18</v>
      </c>
      <c r="B337" s="2"/>
      <c r="C337" s="3"/>
      <c r="D337" s="2"/>
      <c r="E337" s="3"/>
      <c r="F337" s="4"/>
      <c r="G337" s="4"/>
      <c r="H337" s="4"/>
      <c r="I337" s="4"/>
      <c r="J337" s="4"/>
      <c r="K337" s="5"/>
      <c r="L337" s="6"/>
      <c r="M337" s="6"/>
      <c r="N337" s="6"/>
      <c r="O337" s="6"/>
      <c r="P337" s="6"/>
      <c r="Q337" s="7"/>
    </row>
    <row r="338" spans="1:17" ht="24.75" customHeight="1">
      <c r="A338" s="241" t="s">
        <v>0</v>
      </c>
      <c r="B338" s="250"/>
      <c r="C338" s="243" t="s">
        <v>16</v>
      </c>
      <c r="D338" s="245" t="s">
        <v>12</v>
      </c>
      <c r="E338" s="247" t="s">
        <v>1</v>
      </c>
      <c r="F338" s="236" t="s">
        <v>13</v>
      </c>
      <c r="G338" s="237"/>
      <c r="H338" s="237"/>
      <c r="I338" s="48"/>
      <c r="J338" s="48"/>
      <c r="K338" s="236" t="s">
        <v>14</v>
      </c>
      <c r="L338" s="237"/>
      <c r="M338" s="237"/>
      <c r="N338" s="236" t="s">
        <v>15</v>
      </c>
      <c r="O338" s="237"/>
      <c r="P338" s="237"/>
      <c r="Q338" s="18" t="s">
        <v>2</v>
      </c>
    </row>
    <row r="339" spans="1:17" ht="24" customHeight="1">
      <c r="A339" s="242"/>
      <c r="B339" s="284"/>
      <c r="C339" s="244"/>
      <c r="D339" s="246"/>
      <c r="E339" s="248"/>
      <c r="F339" s="83" t="s">
        <v>3</v>
      </c>
      <c r="G339" s="83" t="s">
        <v>4</v>
      </c>
      <c r="H339" s="83" t="s">
        <v>5</v>
      </c>
      <c r="I339" s="44"/>
      <c r="J339" s="44"/>
      <c r="K339" s="83" t="s">
        <v>3</v>
      </c>
      <c r="L339" s="83" t="s">
        <v>4</v>
      </c>
      <c r="M339" s="83" t="s">
        <v>5</v>
      </c>
      <c r="N339" s="83" t="s">
        <v>6</v>
      </c>
      <c r="O339" s="83" t="s">
        <v>7</v>
      </c>
      <c r="P339" s="83" t="s">
        <v>8</v>
      </c>
      <c r="Q339" s="360" t="s">
        <v>179</v>
      </c>
    </row>
    <row r="340" spans="1:17" ht="21.75" customHeight="1">
      <c r="A340" s="275" t="s">
        <v>50</v>
      </c>
      <c r="B340" s="249" t="s">
        <v>93</v>
      </c>
      <c r="C340" s="272">
        <v>160</v>
      </c>
      <c r="D340" s="272">
        <v>231</v>
      </c>
      <c r="E340" s="83">
        <v>1</v>
      </c>
      <c r="F340" s="9">
        <v>27</v>
      </c>
      <c r="G340" s="9">
        <v>19</v>
      </c>
      <c r="H340" s="9">
        <v>63</v>
      </c>
      <c r="I340" s="44">
        <v>8</v>
      </c>
      <c r="J340" s="48">
        <f>(F340+G340+H340)/3*1.73*380/1000</f>
        <v>23.885533333333331</v>
      </c>
      <c r="K340" s="280">
        <v>226</v>
      </c>
      <c r="L340" s="281">
        <v>220</v>
      </c>
      <c r="M340" s="281">
        <v>229</v>
      </c>
      <c r="N340" s="281">
        <v>400</v>
      </c>
      <c r="O340" s="281">
        <v>393</v>
      </c>
      <c r="P340" s="281">
        <v>390</v>
      </c>
      <c r="Q340" s="361"/>
    </row>
    <row r="341" spans="1:17" ht="18">
      <c r="A341" s="276"/>
      <c r="B341" s="250"/>
      <c r="C341" s="272"/>
      <c r="D341" s="272"/>
      <c r="E341" s="83">
        <v>2</v>
      </c>
      <c r="F341" s="9">
        <v>6</v>
      </c>
      <c r="G341" s="9">
        <v>9</v>
      </c>
      <c r="H341" s="9">
        <v>2</v>
      </c>
      <c r="I341" s="44">
        <v>1</v>
      </c>
      <c r="J341" s="48">
        <f>(F341+G341+H341)/3*1.73*380/1000</f>
        <v>3.7252666666666672</v>
      </c>
      <c r="K341" s="280"/>
      <c r="L341" s="281"/>
      <c r="M341" s="281"/>
      <c r="N341" s="281"/>
      <c r="O341" s="281"/>
      <c r="P341" s="281"/>
      <c r="Q341" s="361"/>
    </row>
    <row r="342" spans="1:17" ht="18.75" thickBot="1">
      <c r="A342" s="276"/>
      <c r="B342" s="250"/>
      <c r="C342" s="272"/>
      <c r="D342" s="272"/>
      <c r="E342" s="83">
        <v>3</v>
      </c>
      <c r="F342" s="9">
        <v>0</v>
      </c>
      <c r="G342" s="9">
        <v>12</v>
      </c>
      <c r="H342" s="9">
        <v>17</v>
      </c>
      <c r="I342" s="141">
        <v>1</v>
      </c>
      <c r="J342" s="113">
        <f>(F342+G342+H342)/3*1.73*380/1000</f>
        <v>6.3548666666666671</v>
      </c>
      <c r="K342" s="280"/>
      <c r="L342" s="281"/>
      <c r="M342" s="281"/>
      <c r="N342" s="281"/>
      <c r="O342" s="281"/>
      <c r="P342" s="281"/>
      <c r="Q342" s="363"/>
    </row>
    <row r="343" spans="1:17" ht="33.75" customHeight="1" thickBot="1">
      <c r="A343" s="298"/>
      <c r="B343" s="250"/>
      <c r="C343" s="299"/>
      <c r="D343" s="274"/>
      <c r="E343" s="16" t="s">
        <v>17</v>
      </c>
      <c r="F343" s="11">
        <f>SUM(F340:F342)</f>
        <v>33</v>
      </c>
      <c r="G343" s="11">
        <f>SUM(G340:G342)</f>
        <v>40</v>
      </c>
      <c r="H343" s="31">
        <f>SUM(H340:H342)</f>
        <v>82</v>
      </c>
      <c r="I343" s="89">
        <v>10</v>
      </c>
      <c r="J343" s="143">
        <f>(F343+G343+H343)/3*1.73*380/1000</f>
        <v>33.965666666666664</v>
      </c>
      <c r="K343" s="316"/>
      <c r="L343" s="317"/>
      <c r="M343" s="317"/>
      <c r="N343" s="317"/>
      <c r="O343" s="317"/>
      <c r="P343" s="317"/>
      <c r="Q343" s="362"/>
    </row>
    <row r="344" spans="1:17" ht="18.75" customHeight="1" thickBot="1">
      <c r="A344" s="1">
        <v>19</v>
      </c>
      <c r="B344" s="6"/>
      <c r="C344" s="6"/>
      <c r="D344" s="6"/>
      <c r="E344" s="6"/>
      <c r="F344" s="6"/>
      <c r="G344" s="6"/>
      <c r="H344" s="6"/>
      <c r="I344" s="142"/>
      <c r="J344" s="142"/>
      <c r="K344" s="6"/>
      <c r="L344" s="6"/>
      <c r="M344" s="6"/>
      <c r="N344" s="6"/>
      <c r="O344" s="6"/>
      <c r="P344" s="6"/>
      <c r="Q344" s="7"/>
    </row>
    <row r="345" spans="1:17" ht="18.75" customHeight="1">
      <c r="A345" s="241" t="s">
        <v>0</v>
      </c>
      <c r="B345" s="250"/>
      <c r="C345" s="243" t="s">
        <v>16</v>
      </c>
      <c r="D345" s="245" t="s">
        <v>12</v>
      </c>
      <c r="E345" s="247" t="s">
        <v>1</v>
      </c>
      <c r="F345" s="236" t="s">
        <v>13</v>
      </c>
      <c r="G345" s="237"/>
      <c r="H345" s="237"/>
      <c r="I345" s="48"/>
      <c r="J345" s="48"/>
      <c r="K345" s="236" t="s">
        <v>14</v>
      </c>
      <c r="L345" s="237"/>
      <c r="M345" s="237"/>
      <c r="N345" s="236" t="s">
        <v>15</v>
      </c>
      <c r="O345" s="237"/>
      <c r="P345" s="237"/>
      <c r="Q345" s="18" t="s">
        <v>2</v>
      </c>
    </row>
    <row r="346" spans="1:17" ht="18.75" customHeight="1">
      <c r="A346" s="242"/>
      <c r="B346" s="284"/>
      <c r="C346" s="244"/>
      <c r="D346" s="246"/>
      <c r="E346" s="248"/>
      <c r="F346" s="83" t="s">
        <v>3</v>
      </c>
      <c r="G346" s="83" t="s">
        <v>4</v>
      </c>
      <c r="H346" s="83" t="s">
        <v>5</v>
      </c>
      <c r="I346" s="44"/>
      <c r="J346" s="44"/>
      <c r="K346" s="83" t="s">
        <v>3</v>
      </c>
      <c r="L346" s="83" t="s">
        <v>4</v>
      </c>
      <c r="M346" s="83" t="s">
        <v>5</v>
      </c>
      <c r="N346" s="83" t="s">
        <v>6</v>
      </c>
      <c r="O346" s="83" t="s">
        <v>7</v>
      </c>
      <c r="P346" s="83" t="s">
        <v>8</v>
      </c>
      <c r="Q346" s="364" t="s">
        <v>127</v>
      </c>
    </row>
    <row r="347" spans="1:17" ht="18" customHeight="1">
      <c r="A347" s="275" t="s">
        <v>55</v>
      </c>
      <c r="B347" s="249" t="s">
        <v>93</v>
      </c>
      <c r="C347" s="254">
        <v>400</v>
      </c>
      <c r="D347" s="257">
        <v>578</v>
      </c>
      <c r="E347" s="83">
        <v>1</v>
      </c>
      <c r="F347" s="9">
        <v>25</v>
      </c>
      <c r="G347" s="9">
        <v>21</v>
      </c>
      <c r="H347" s="9">
        <v>16</v>
      </c>
      <c r="I347" s="53">
        <v>1</v>
      </c>
      <c r="J347" s="48">
        <f>(F347+G347+H347)/3*1.73*380/1000</f>
        <v>13.586266666666669</v>
      </c>
      <c r="K347" s="254">
        <v>229</v>
      </c>
      <c r="L347" s="254">
        <v>226</v>
      </c>
      <c r="M347" s="254">
        <v>224</v>
      </c>
      <c r="N347" s="254">
        <v>400</v>
      </c>
      <c r="O347" s="254">
        <v>397</v>
      </c>
      <c r="P347" s="254">
        <v>401</v>
      </c>
      <c r="Q347" s="365"/>
    </row>
    <row r="348" spans="1:17" ht="18">
      <c r="A348" s="324"/>
      <c r="B348" s="250"/>
      <c r="C348" s="255"/>
      <c r="D348" s="258"/>
      <c r="E348" s="83">
        <v>2</v>
      </c>
      <c r="F348" s="9">
        <v>29</v>
      </c>
      <c r="G348" s="9">
        <v>30</v>
      </c>
      <c r="H348" s="9">
        <v>74</v>
      </c>
      <c r="I348" s="50">
        <v>10</v>
      </c>
      <c r="J348" s="48">
        <f>(F348+G348+H348)/3*1.73*380/1000</f>
        <v>29.144733333333338</v>
      </c>
      <c r="K348" s="255"/>
      <c r="L348" s="255"/>
      <c r="M348" s="255"/>
      <c r="N348" s="255"/>
      <c r="O348" s="255"/>
      <c r="P348" s="255"/>
      <c r="Q348" s="365"/>
    </row>
    <row r="349" spans="1:17" ht="18">
      <c r="A349" s="324"/>
      <c r="B349" s="250"/>
      <c r="C349" s="255"/>
      <c r="D349" s="258"/>
      <c r="E349" s="83">
        <v>3</v>
      </c>
      <c r="F349" s="9">
        <v>11</v>
      </c>
      <c r="G349" s="9">
        <v>1</v>
      </c>
      <c r="H349" s="9">
        <v>4</v>
      </c>
      <c r="I349" s="44">
        <v>1</v>
      </c>
      <c r="J349" s="48">
        <f>(F349+G349+H349)/3*1.73*380/1000</f>
        <v>3.5061333333333331</v>
      </c>
      <c r="K349" s="255"/>
      <c r="L349" s="255"/>
      <c r="M349" s="255"/>
      <c r="N349" s="255"/>
      <c r="O349" s="255"/>
      <c r="P349" s="255"/>
      <c r="Q349" s="365"/>
    </row>
    <row r="350" spans="1:17" ht="18.75" thickBot="1">
      <c r="A350" s="324"/>
      <c r="B350" s="250"/>
      <c r="C350" s="255"/>
      <c r="D350" s="258"/>
      <c r="E350" s="145">
        <v>4</v>
      </c>
      <c r="F350" s="145">
        <v>11</v>
      </c>
      <c r="G350" s="145">
        <v>8</v>
      </c>
      <c r="H350" s="145">
        <v>8</v>
      </c>
      <c r="I350" s="49">
        <v>1</v>
      </c>
      <c r="J350" s="55">
        <v>0</v>
      </c>
      <c r="K350" s="255"/>
      <c r="L350" s="255"/>
      <c r="M350" s="255"/>
      <c r="N350" s="255"/>
      <c r="O350" s="255"/>
      <c r="P350" s="255"/>
      <c r="Q350" s="365"/>
    </row>
    <row r="351" spans="1:17" ht="19.5" thickBot="1">
      <c r="A351" s="325"/>
      <c r="B351" s="326"/>
      <c r="C351" s="256"/>
      <c r="D351" s="259"/>
      <c r="E351" s="24" t="s">
        <v>17</v>
      </c>
      <c r="F351" s="21">
        <f>SUM(F347:F350)</f>
        <v>76</v>
      </c>
      <c r="G351" s="21">
        <f>SUM(G347:G350)</f>
        <v>60</v>
      </c>
      <c r="H351" s="22">
        <f>SUM(H347:H350)</f>
        <v>102</v>
      </c>
      <c r="I351" s="49">
        <v>13</v>
      </c>
      <c r="J351" s="48">
        <f>(F351+G351+H351)/3*1.73*380/1000</f>
        <v>52.153733333333335</v>
      </c>
      <c r="K351" s="256"/>
      <c r="L351" s="256"/>
      <c r="M351" s="256"/>
      <c r="N351" s="256"/>
      <c r="O351" s="256"/>
      <c r="P351" s="256"/>
      <c r="Q351" s="367"/>
    </row>
    <row r="352" spans="1:17" ht="21" customHeight="1" thickBot="1">
      <c r="A352" s="1">
        <v>20</v>
      </c>
      <c r="B352" s="2"/>
      <c r="C352" s="2"/>
      <c r="D352" s="2"/>
      <c r="E352" s="3"/>
      <c r="F352" s="4"/>
      <c r="G352" s="4"/>
      <c r="H352" s="5"/>
      <c r="I352" s="5"/>
      <c r="J352" s="144"/>
      <c r="K352" s="5"/>
      <c r="L352" s="6"/>
      <c r="M352" s="6"/>
      <c r="N352" s="6"/>
      <c r="O352" s="6"/>
      <c r="P352" s="6"/>
      <c r="Q352" s="7"/>
    </row>
    <row r="353" spans="1:17" ht="21" customHeight="1">
      <c r="A353" s="241" t="s">
        <v>0</v>
      </c>
      <c r="B353" s="250"/>
      <c r="C353" s="243" t="s">
        <v>16</v>
      </c>
      <c r="D353" s="245" t="s">
        <v>12</v>
      </c>
      <c r="E353" s="247" t="s">
        <v>1</v>
      </c>
      <c r="F353" s="236" t="s">
        <v>13</v>
      </c>
      <c r="G353" s="237"/>
      <c r="H353" s="237"/>
      <c r="I353" s="48"/>
      <c r="J353" s="48"/>
      <c r="K353" s="236" t="s">
        <v>14</v>
      </c>
      <c r="L353" s="237"/>
      <c r="M353" s="237"/>
      <c r="N353" s="236" t="s">
        <v>15</v>
      </c>
      <c r="O353" s="237"/>
      <c r="P353" s="237"/>
      <c r="Q353" s="18" t="s">
        <v>2</v>
      </c>
    </row>
    <row r="354" spans="1:17" ht="21" customHeight="1">
      <c r="A354" s="242"/>
      <c r="B354" s="284"/>
      <c r="C354" s="244"/>
      <c r="D354" s="246"/>
      <c r="E354" s="248"/>
      <c r="F354" s="83" t="s">
        <v>3</v>
      </c>
      <c r="G354" s="83" t="s">
        <v>4</v>
      </c>
      <c r="H354" s="83" t="s">
        <v>5</v>
      </c>
      <c r="I354" s="44"/>
      <c r="J354" s="44"/>
      <c r="K354" s="83" t="s">
        <v>3</v>
      </c>
      <c r="L354" s="83" t="s">
        <v>4</v>
      </c>
      <c r="M354" s="83" t="s">
        <v>5</v>
      </c>
      <c r="N354" s="83" t="s">
        <v>6</v>
      </c>
      <c r="O354" s="83" t="s">
        <v>7</v>
      </c>
      <c r="P354" s="83" t="s">
        <v>8</v>
      </c>
      <c r="Q354" s="360" t="s">
        <v>126</v>
      </c>
    </row>
    <row r="355" spans="1:17" ht="21" customHeight="1">
      <c r="A355" s="275" t="s">
        <v>54</v>
      </c>
      <c r="B355" s="249" t="s">
        <v>93</v>
      </c>
      <c r="C355" s="272">
        <v>400</v>
      </c>
      <c r="D355" s="272">
        <v>578</v>
      </c>
      <c r="E355" s="83">
        <v>1</v>
      </c>
      <c r="F355" s="9">
        <v>44</v>
      </c>
      <c r="G355" s="9">
        <v>86</v>
      </c>
      <c r="H355" s="9">
        <v>62</v>
      </c>
      <c r="I355" s="53">
        <v>17</v>
      </c>
      <c r="J355" s="53">
        <f>(F355+G355+H355)/3*1.73*380/1000</f>
        <v>42.073599999999999</v>
      </c>
      <c r="K355" s="280">
        <v>225</v>
      </c>
      <c r="L355" s="281">
        <v>226</v>
      </c>
      <c r="M355" s="281">
        <v>226</v>
      </c>
      <c r="N355" s="281">
        <v>394</v>
      </c>
      <c r="O355" s="281">
        <v>399</v>
      </c>
      <c r="P355" s="281">
        <v>398</v>
      </c>
      <c r="Q355" s="361"/>
    </row>
    <row r="356" spans="1:17" ht="21" customHeight="1">
      <c r="A356" s="276"/>
      <c r="B356" s="250"/>
      <c r="C356" s="272"/>
      <c r="D356" s="272"/>
      <c r="E356" s="83">
        <v>2</v>
      </c>
      <c r="F356" s="9">
        <v>40</v>
      </c>
      <c r="G356" s="9">
        <v>27</v>
      </c>
      <c r="H356" s="9">
        <v>60</v>
      </c>
      <c r="I356" s="44">
        <v>2</v>
      </c>
      <c r="J356" s="44">
        <f>(F356+G356+H356)/3*1.73*380/1000</f>
        <v>27.829933333333333</v>
      </c>
      <c r="K356" s="280"/>
      <c r="L356" s="281"/>
      <c r="M356" s="281"/>
      <c r="N356" s="281"/>
      <c r="O356" s="281"/>
      <c r="P356" s="281"/>
      <c r="Q356" s="361"/>
    </row>
    <row r="357" spans="1:17" ht="21" customHeight="1">
      <c r="A357" s="276"/>
      <c r="B357" s="250"/>
      <c r="C357" s="272"/>
      <c r="D357" s="272"/>
      <c r="E357" s="83">
        <v>3</v>
      </c>
      <c r="F357" s="9">
        <v>1</v>
      </c>
      <c r="G357" s="9">
        <v>1</v>
      </c>
      <c r="H357" s="9">
        <v>1</v>
      </c>
      <c r="I357" s="45">
        <v>1</v>
      </c>
      <c r="J357" s="44">
        <f>(F357+G357+H357)/3*1.73*380/1000</f>
        <v>0.65739999999999998</v>
      </c>
      <c r="K357" s="280"/>
      <c r="L357" s="281"/>
      <c r="M357" s="281"/>
      <c r="N357" s="281"/>
      <c r="O357" s="281"/>
      <c r="P357" s="281"/>
      <c r="Q357" s="361"/>
    </row>
    <row r="358" spans="1:17" ht="21" customHeight="1" thickBot="1">
      <c r="A358" s="276"/>
      <c r="B358" s="250"/>
      <c r="C358" s="272"/>
      <c r="D358" s="272"/>
      <c r="E358" s="83">
        <v>4</v>
      </c>
      <c r="F358" s="9">
        <v>3</v>
      </c>
      <c r="G358" s="9">
        <v>1</v>
      </c>
      <c r="H358" s="9">
        <v>10</v>
      </c>
      <c r="I358" s="46">
        <v>2</v>
      </c>
      <c r="J358" s="139">
        <v>0</v>
      </c>
      <c r="K358" s="280"/>
      <c r="L358" s="281"/>
      <c r="M358" s="281"/>
      <c r="N358" s="281"/>
      <c r="O358" s="281"/>
      <c r="P358" s="281"/>
      <c r="Q358" s="361"/>
    </row>
    <row r="359" spans="1:17" ht="21" customHeight="1" thickBot="1">
      <c r="A359" s="298"/>
      <c r="B359" s="326"/>
      <c r="C359" s="299"/>
      <c r="D359" s="274"/>
      <c r="E359" s="16" t="s">
        <v>17</v>
      </c>
      <c r="F359" s="11">
        <f>SUM(F355:F358)</f>
        <v>88</v>
      </c>
      <c r="G359" s="11">
        <f>SUM(G355:G358)</f>
        <v>115</v>
      </c>
      <c r="H359" s="14">
        <f>SUM(H355:H358)</f>
        <v>133</v>
      </c>
      <c r="I359" s="43">
        <v>22</v>
      </c>
      <c r="J359" s="137">
        <f>(F359+G359+H359)/3*1.73*380/1000</f>
        <v>73.628799999999998</v>
      </c>
      <c r="K359" s="316"/>
      <c r="L359" s="317"/>
      <c r="M359" s="317"/>
      <c r="N359" s="317"/>
      <c r="O359" s="317"/>
      <c r="P359" s="317"/>
      <c r="Q359" s="362"/>
    </row>
    <row r="360" spans="1:17" ht="21" customHeight="1" thickBot="1">
      <c r="A360" s="119"/>
      <c r="B360" s="32"/>
      <c r="C360" s="238" t="s">
        <v>109</v>
      </c>
      <c r="D360" s="239"/>
      <c r="E360" s="239"/>
      <c r="F360" s="239"/>
      <c r="G360" s="239"/>
      <c r="H360" s="240"/>
      <c r="I360" s="120">
        <f>I359+I351+I343+I336</f>
        <v>89</v>
      </c>
      <c r="J360" s="121">
        <f>J359+J351+J343+J336</f>
        <v>323.0025333333333</v>
      </c>
      <c r="K360" s="94"/>
      <c r="L360" s="87"/>
      <c r="M360" s="87"/>
      <c r="N360" s="87"/>
      <c r="O360" s="87"/>
      <c r="P360" s="87"/>
      <c r="Q360" s="60"/>
    </row>
    <row r="361" spans="1:17" ht="18.75" customHeight="1" thickBot="1">
      <c r="A361" s="1">
        <v>21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6"/>
      <c r="M361" s="6"/>
      <c r="N361" s="6"/>
      <c r="O361" s="6"/>
      <c r="P361" s="6"/>
      <c r="Q361" s="7"/>
    </row>
    <row r="362" spans="1:17" ht="21" customHeight="1">
      <c r="A362" s="241" t="s">
        <v>0</v>
      </c>
      <c r="B362" s="36"/>
      <c r="C362" s="243" t="s">
        <v>16</v>
      </c>
      <c r="D362" s="245" t="s">
        <v>12</v>
      </c>
      <c r="E362" s="247" t="s">
        <v>1</v>
      </c>
      <c r="F362" s="236" t="s">
        <v>13</v>
      </c>
      <c r="G362" s="237"/>
      <c r="H362" s="237"/>
      <c r="I362" s="48"/>
      <c r="J362" s="48"/>
      <c r="K362" s="236" t="s">
        <v>14</v>
      </c>
      <c r="L362" s="237"/>
      <c r="M362" s="237"/>
      <c r="N362" s="236" t="s">
        <v>15</v>
      </c>
      <c r="O362" s="237"/>
      <c r="P362" s="237"/>
      <c r="Q362" s="18" t="s">
        <v>2</v>
      </c>
    </row>
    <row r="363" spans="1:17" ht="21" customHeight="1">
      <c r="A363" s="242"/>
      <c r="B363" s="106"/>
      <c r="C363" s="244"/>
      <c r="D363" s="246"/>
      <c r="E363" s="248"/>
      <c r="F363" s="83" t="s">
        <v>3</v>
      </c>
      <c r="G363" s="83" t="s">
        <v>4</v>
      </c>
      <c r="H363" s="83" t="s">
        <v>5</v>
      </c>
      <c r="I363" s="44"/>
      <c r="J363" s="44"/>
      <c r="K363" s="83" t="s">
        <v>3</v>
      </c>
      <c r="L363" s="83" t="s">
        <v>4</v>
      </c>
      <c r="M363" s="83" t="s">
        <v>5</v>
      </c>
      <c r="N363" s="83" t="s">
        <v>6</v>
      </c>
      <c r="O363" s="83" t="s">
        <v>7</v>
      </c>
      <c r="P363" s="83" t="s">
        <v>8</v>
      </c>
      <c r="Q363" s="364" t="s">
        <v>119</v>
      </c>
    </row>
    <row r="364" spans="1:17" ht="21" customHeight="1">
      <c r="A364" s="275" t="s">
        <v>31</v>
      </c>
      <c r="B364" s="249" t="s">
        <v>93</v>
      </c>
      <c r="C364" s="254">
        <v>250</v>
      </c>
      <c r="D364" s="257">
        <v>361</v>
      </c>
      <c r="E364" s="83" t="s">
        <v>9</v>
      </c>
      <c r="F364" s="9">
        <v>12</v>
      </c>
      <c r="G364" s="9">
        <v>5</v>
      </c>
      <c r="H364" s="9">
        <v>7</v>
      </c>
      <c r="I364" s="44">
        <v>1</v>
      </c>
      <c r="J364" s="53">
        <f t="shared" ref="J364:J370" si="6">(F364+G364+H364)/3*1.73*380/1000</f>
        <v>5.2591999999999999</v>
      </c>
      <c r="K364" s="260">
        <v>227</v>
      </c>
      <c r="L364" s="254">
        <v>221</v>
      </c>
      <c r="M364" s="254">
        <v>226</v>
      </c>
      <c r="N364" s="254">
        <v>398</v>
      </c>
      <c r="O364" s="254">
        <v>392</v>
      </c>
      <c r="P364" s="254">
        <v>397</v>
      </c>
      <c r="Q364" s="365"/>
    </row>
    <row r="365" spans="1:17" ht="21" customHeight="1">
      <c r="A365" s="324"/>
      <c r="B365" s="250"/>
      <c r="C365" s="255"/>
      <c r="D365" s="258"/>
      <c r="E365" s="83" t="s">
        <v>10</v>
      </c>
      <c r="F365" s="9">
        <v>31</v>
      </c>
      <c r="G365" s="9">
        <v>19</v>
      </c>
      <c r="H365" s="9">
        <v>27</v>
      </c>
      <c r="I365" s="44">
        <v>56</v>
      </c>
      <c r="J365" s="50">
        <f t="shared" si="6"/>
        <v>16.873266666666666</v>
      </c>
      <c r="K365" s="304"/>
      <c r="L365" s="255"/>
      <c r="M365" s="255"/>
      <c r="N365" s="255"/>
      <c r="O365" s="255"/>
      <c r="P365" s="255"/>
      <c r="Q365" s="365"/>
    </row>
    <row r="366" spans="1:17" ht="21" customHeight="1">
      <c r="A366" s="324"/>
      <c r="B366" s="250"/>
      <c r="C366" s="255"/>
      <c r="D366" s="258"/>
      <c r="E366" s="83" t="s">
        <v>11</v>
      </c>
      <c r="F366" s="9">
        <v>64</v>
      </c>
      <c r="G366" s="9">
        <v>46</v>
      </c>
      <c r="H366" s="9">
        <v>64</v>
      </c>
      <c r="I366" s="44">
        <v>38</v>
      </c>
      <c r="J366" s="53">
        <f t="shared" si="6"/>
        <v>38.129200000000004</v>
      </c>
      <c r="K366" s="304"/>
      <c r="L366" s="255"/>
      <c r="M366" s="255"/>
      <c r="N366" s="255"/>
      <c r="O366" s="255"/>
      <c r="P366" s="255"/>
      <c r="Q366" s="365"/>
    </row>
    <row r="367" spans="1:17" ht="21" customHeight="1">
      <c r="A367" s="324"/>
      <c r="B367" s="250"/>
      <c r="C367" s="255"/>
      <c r="D367" s="258"/>
      <c r="E367" s="83">
        <v>4</v>
      </c>
      <c r="F367" s="9">
        <v>27</v>
      </c>
      <c r="G367" s="9">
        <v>44</v>
      </c>
      <c r="H367" s="9">
        <v>64</v>
      </c>
      <c r="I367" s="44">
        <v>2</v>
      </c>
      <c r="J367" s="53">
        <f t="shared" si="6"/>
        <v>29.582999999999995</v>
      </c>
      <c r="K367" s="304"/>
      <c r="L367" s="255"/>
      <c r="M367" s="255"/>
      <c r="N367" s="255"/>
      <c r="O367" s="255"/>
      <c r="P367" s="255"/>
      <c r="Q367" s="365"/>
    </row>
    <row r="368" spans="1:17" ht="21" customHeight="1">
      <c r="A368" s="324"/>
      <c r="B368" s="250"/>
      <c r="C368" s="255"/>
      <c r="D368" s="258"/>
      <c r="E368" s="84">
        <v>5</v>
      </c>
      <c r="F368" s="19">
        <v>7</v>
      </c>
      <c r="G368" s="19">
        <v>3</v>
      </c>
      <c r="H368" s="19">
        <v>3</v>
      </c>
      <c r="I368" s="52">
        <v>1</v>
      </c>
      <c r="J368" s="53">
        <f t="shared" si="6"/>
        <v>2.8487333333333331</v>
      </c>
      <c r="K368" s="304"/>
      <c r="L368" s="255"/>
      <c r="M368" s="255"/>
      <c r="N368" s="255"/>
      <c r="O368" s="255"/>
      <c r="P368" s="255"/>
      <c r="Q368" s="365"/>
    </row>
    <row r="369" spans="1:17" ht="18.75" customHeight="1">
      <c r="A369" s="324"/>
      <c r="B369" s="250"/>
      <c r="C369" s="255"/>
      <c r="D369" s="258"/>
      <c r="E369" s="83">
        <v>6</v>
      </c>
      <c r="F369" s="185">
        <v>6</v>
      </c>
      <c r="G369" s="185">
        <v>0</v>
      </c>
      <c r="H369" s="185">
        <v>0</v>
      </c>
      <c r="I369" s="55">
        <v>1</v>
      </c>
      <c r="J369" s="53">
        <f t="shared" si="6"/>
        <v>1.3148</v>
      </c>
      <c r="K369" s="304"/>
      <c r="L369" s="255"/>
      <c r="M369" s="255"/>
      <c r="N369" s="255"/>
      <c r="O369" s="255"/>
      <c r="P369" s="255"/>
      <c r="Q369" s="365"/>
    </row>
    <row r="370" spans="1:17" ht="18.75" customHeight="1" thickBot="1">
      <c r="A370" s="325"/>
      <c r="B370" s="326"/>
      <c r="C370" s="256"/>
      <c r="D370" s="259"/>
      <c r="E370" s="23" t="s">
        <v>17</v>
      </c>
      <c r="F370" s="21">
        <f>SUM(F364:F369)</f>
        <v>147</v>
      </c>
      <c r="G370" s="21">
        <f>SUM(G364:G369)</f>
        <v>117</v>
      </c>
      <c r="H370" s="22">
        <f>SUM(H364:H369)</f>
        <v>165</v>
      </c>
      <c r="I370" s="46">
        <v>83</v>
      </c>
      <c r="J370" s="146">
        <f t="shared" si="6"/>
        <v>94.008200000000002</v>
      </c>
      <c r="K370" s="305"/>
      <c r="L370" s="256"/>
      <c r="M370" s="256"/>
      <c r="N370" s="256"/>
      <c r="O370" s="256"/>
      <c r="P370" s="256"/>
      <c r="Q370" s="367"/>
    </row>
    <row r="371" spans="1:17" ht="27.75" customHeight="1" thickBot="1">
      <c r="A371" s="1">
        <v>22</v>
      </c>
      <c r="B371" s="2"/>
      <c r="C371" s="2"/>
      <c r="D371" s="2"/>
      <c r="E371" s="3"/>
      <c r="F371" s="4"/>
      <c r="G371" s="4"/>
      <c r="H371" s="4"/>
      <c r="I371" s="4"/>
      <c r="J371" s="4"/>
      <c r="K371" s="5"/>
      <c r="L371" s="6"/>
      <c r="M371" s="6"/>
      <c r="N371" s="6"/>
      <c r="O371" s="6"/>
      <c r="P371" s="6"/>
      <c r="Q371" s="7"/>
    </row>
    <row r="372" spans="1:17" ht="18.75" customHeight="1">
      <c r="A372" s="241" t="s">
        <v>0</v>
      </c>
      <c r="B372" s="106"/>
      <c r="C372" s="243" t="s">
        <v>16</v>
      </c>
      <c r="D372" s="245" t="s">
        <v>12</v>
      </c>
      <c r="E372" s="247" t="s">
        <v>1</v>
      </c>
      <c r="F372" s="236" t="s">
        <v>13</v>
      </c>
      <c r="G372" s="237"/>
      <c r="H372" s="237"/>
      <c r="I372" s="48"/>
      <c r="J372" s="48"/>
      <c r="K372" s="236" t="s">
        <v>14</v>
      </c>
      <c r="L372" s="237"/>
      <c r="M372" s="237"/>
      <c r="N372" s="236" t="s">
        <v>15</v>
      </c>
      <c r="O372" s="237"/>
      <c r="P372" s="237"/>
      <c r="Q372" s="18" t="s">
        <v>2</v>
      </c>
    </row>
    <row r="373" spans="1:17" ht="18.75">
      <c r="A373" s="242"/>
      <c r="B373" s="249" t="s">
        <v>93</v>
      </c>
      <c r="C373" s="244"/>
      <c r="D373" s="246"/>
      <c r="E373" s="248"/>
      <c r="F373" s="83" t="s">
        <v>3</v>
      </c>
      <c r="G373" s="83" t="s">
        <v>4</v>
      </c>
      <c r="H373" s="83" t="s">
        <v>5</v>
      </c>
      <c r="I373" s="44"/>
      <c r="J373" s="44"/>
      <c r="K373" s="83" t="s">
        <v>3</v>
      </c>
      <c r="L373" s="83" t="s">
        <v>4</v>
      </c>
      <c r="M373" s="83" t="s">
        <v>5</v>
      </c>
      <c r="N373" s="83" t="s">
        <v>6</v>
      </c>
      <c r="O373" s="83" t="s">
        <v>7</v>
      </c>
      <c r="P373" s="83" t="s">
        <v>8</v>
      </c>
      <c r="Q373" s="360" t="s">
        <v>169</v>
      </c>
    </row>
    <row r="374" spans="1:17" ht="18.75">
      <c r="A374" s="275" t="s">
        <v>32</v>
      </c>
      <c r="B374" s="250"/>
      <c r="C374" s="272">
        <v>160</v>
      </c>
      <c r="D374" s="272">
        <v>231</v>
      </c>
      <c r="E374" s="83" t="s">
        <v>9</v>
      </c>
      <c r="F374" s="9">
        <v>58</v>
      </c>
      <c r="G374" s="9">
        <v>45</v>
      </c>
      <c r="H374" s="9">
        <v>45</v>
      </c>
      <c r="I374" s="44">
        <v>83</v>
      </c>
      <c r="J374" s="50">
        <f t="shared" ref="J374:J379" si="7">(F374+G374+H374)/3*1.73*380/1000</f>
        <v>32.431733333333334</v>
      </c>
      <c r="K374" s="280">
        <v>225</v>
      </c>
      <c r="L374" s="281">
        <v>225</v>
      </c>
      <c r="M374" s="281">
        <v>236</v>
      </c>
      <c r="N374" s="281">
        <v>396</v>
      </c>
      <c r="O374" s="281">
        <v>389</v>
      </c>
      <c r="P374" s="281">
        <v>393</v>
      </c>
      <c r="Q374" s="361"/>
    </row>
    <row r="375" spans="1:17" ht="18.75">
      <c r="A375" s="276"/>
      <c r="B375" s="250"/>
      <c r="C375" s="272"/>
      <c r="D375" s="272"/>
      <c r="E375" s="83" t="s">
        <v>10</v>
      </c>
      <c r="F375" s="9">
        <v>63</v>
      </c>
      <c r="G375" s="9">
        <v>73</v>
      </c>
      <c r="H375" s="9">
        <v>80</v>
      </c>
      <c r="I375" s="44">
        <v>29</v>
      </c>
      <c r="J375" s="53">
        <f t="shared" si="7"/>
        <v>47.332800000000006</v>
      </c>
      <c r="K375" s="280"/>
      <c r="L375" s="281"/>
      <c r="M375" s="281"/>
      <c r="N375" s="281"/>
      <c r="O375" s="281"/>
      <c r="P375" s="281"/>
      <c r="Q375" s="361"/>
    </row>
    <row r="376" spans="1:17" ht="18">
      <c r="A376" s="276"/>
      <c r="B376" s="250"/>
      <c r="C376" s="272"/>
      <c r="D376" s="272"/>
      <c r="E376" s="83">
        <v>3</v>
      </c>
      <c r="F376" s="9">
        <v>1</v>
      </c>
      <c r="G376" s="9">
        <v>1</v>
      </c>
      <c r="H376" s="9">
        <v>0</v>
      </c>
      <c r="I376" s="44">
        <v>1</v>
      </c>
      <c r="J376" s="53">
        <f t="shared" si="7"/>
        <v>0.43826666666666664</v>
      </c>
      <c r="K376" s="280"/>
      <c r="L376" s="281"/>
      <c r="M376" s="281"/>
      <c r="N376" s="281"/>
      <c r="O376" s="281"/>
      <c r="P376" s="281"/>
      <c r="Q376" s="361"/>
    </row>
    <row r="377" spans="1:17" ht="18">
      <c r="A377" s="276"/>
      <c r="B377" s="250"/>
      <c r="C377" s="272"/>
      <c r="D377" s="272"/>
      <c r="E377" s="83">
        <v>4</v>
      </c>
      <c r="F377" s="9">
        <v>20</v>
      </c>
      <c r="G377" s="9">
        <v>34</v>
      </c>
      <c r="H377" s="9">
        <v>19</v>
      </c>
      <c r="I377" s="44">
        <v>1</v>
      </c>
      <c r="J377" s="53">
        <f t="shared" si="7"/>
        <v>15.996733333333331</v>
      </c>
      <c r="K377" s="280"/>
      <c r="L377" s="281"/>
      <c r="M377" s="281"/>
      <c r="N377" s="281"/>
      <c r="O377" s="281"/>
      <c r="P377" s="281"/>
      <c r="Q377" s="361"/>
    </row>
    <row r="378" spans="1:17" ht="18.75" thickBot="1">
      <c r="A378" s="276"/>
      <c r="B378" s="250"/>
      <c r="C378" s="279"/>
      <c r="D378" s="273"/>
      <c r="E378" s="83">
        <v>5</v>
      </c>
      <c r="F378" s="19">
        <v>21</v>
      </c>
      <c r="G378" s="19">
        <v>2</v>
      </c>
      <c r="H378" s="19">
        <v>29</v>
      </c>
      <c r="I378" s="52">
        <v>1</v>
      </c>
      <c r="J378" s="50">
        <f t="shared" si="7"/>
        <v>11.394933333333332</v>
      </c>
      <c r="K378" s="291"/>
      <c r="L378" s="292"/>
      <c r="M378" s="292"/>
      <c r="N378" s="292"/>
      <c r="O378" s="292"/>
      <c r="P378" s="292"/>
      <c r="Q378" s="363"/>
    </row>
    <row r="379" spans="1:17" ht="19.5" thickBot="1">
      <c r="A379" s="298"/>
      <c r="B379" s="326"/>
      <c r="C379" s="299"/>
      <c r="D379" s="274"/>
      <c r="E379" s="13" t="s">
        <v>17</v>
      </c>
      <c r="F379" s="11">
        <f>SUM(F374:F378)</f>
        <v>163</v>
      </c>
      <c r="G379" s="11">
        <f>SUM(G374:G378)</f>
        <v>155</v>
      </c>
      <c r="H379" s="14">
        <f>SUM(H374:H378)</f>
        <v>173</v>
      </c>
      <c r="I379" s="147">
        <v>115</v>
      </c>
      <c r="J379" s="132">
        <f t="shared" si="7"/>
        <v>107.59446666666666</v>
      </c>
      <c r="K379" s="316"/>
      <c r="L379" s="317"/>
      <c r="M379" s="317"/>
      <c r="N379" s="317"/>
      <c r="O379" s="317"/>
      <c r="P379" s="317"/>
      <c r="Q379" s="362"/>
    </row>
    <row r="380" spans="1:17" ht="18.75" customHeight="1" thickBot="1">
      <c r="A380" s="1">
        <v>23</v>
      </c>
      <c r="B380" s="2"/>
      <c r="C380" s="2"/>
      <c r="D380" s="2"/>
      <c r="E380" s="3"/>
      <c r="F380" s="4"/>
      <c r="G380" s="4"/>
      <c r="H380" s="4"/>
      <c r="I380" s="4"/>
      <c r="J380" s="4"/>
      <c r="K380" s="5"/>
      <c r="L380" s="6"/>
      <c r="M380" s="6"/>
      <c r="N380" s="6"/>
      <c r="O380" s="6"/>
      <c r="P380" s="6"/>
      <c r="Q380" s="7"/>
    </row>
    <row r="381" spans="1:17" ht="18.75" customHeight="1" thickBot="1">
      <c r="A381" s="323" t="s">
        <v>106</v>
      </c>
      <c r="B381" s="106"/>
      <c r="C381" s="243" t="s">
        <v>16</v>
      </c>
      <c r="D381" s="245" t="s">
        <v>12</v>
      </c>
      <c r="E381" s="247" t="s">
        <v>1</v>
      </c>
      <c r="F381" s="236" t="s">
        <v>13</v>
      </c>
      <c r="G381" s="237"/>
      <c r="H381" s="237"/>
      <c r="I381" s="43"/>
      <c r="J381" s="43"/>
      <c r="K381" s="236" t="s">
        <v>14</v>
      </c>
      <c r="L381" s="237"/>
      <c r="M381" s="237"/>
      <c r="N381" s="236" t="s">
        <v>15</v>
      </c>
      <c r="O381" s="237"/>
      <c r="P381" s="237"/>
      <c r="Q381" s="18" t="s">
        <v>2</v>
      </c>
    </row>
    <row r="382" spans="1:17" ht="18.75" customHeight="1" thickBot="1">
      <c r="A382" s="242"/>
      <c r="B382" s="249" t="s">
        <v>93</v>
      </c>
      <c r="C382" s="244"/>
      <c r="D382" s="246"/>
      <c r="E382" s="248"/>
      <c r="F382" s="83" t="s">
        <v>3</v>
      </c>
      <c r="G382" s="83" t="s">
        <v>4</v>
      </c>
      <c r="H382" s="83" t="s">
        <v>5</v>
      </c>
      <c r="I382" s="43"/>
      <c r="J382" s="43"/>
      <c r="K382" s="83" t="s">
        <v>3</v>
      </c>
      <c r="L382" s="83" t="s">
        <v>4</v>
      </c>
      <c r="M382" s="83" t="s">
        <v>5</v>
      </c>
      <c r="N382" s="83" t="s">
        <v>6</v>
      </c>
      <c r="O382" s="83" t="s">
        <v>7</v>
      </c>
      <c r="P382" s="83" t="s">
        <v>8</v>
      </c>
      <c r="Q382" s="360" t="s">
        <v>170</v>
      </c>
    </row>
    <row r="383" spans="1:17" ht="19.5" thickBot="1">
      <c r="A383" s="275" t="s">
        <v>107</v>
      </c>
      <c r="B383" s="250"/>
      <c r="C383" s="272">
        <v>160</v>
      </c>
      <c r="D383" s="272">
        <v>231</v>
      </c>
      <c r="E383" s="9" t="s">
        <v>9</v>
      </c>
      <c r="F383" s="9">
        <v>30</v>
      </c>
      <c r="G383" s="9">
        <v>18</v>
      </c>
      <c r="H383" s="9">
        <v>18</v>
      </c>
      <c r="I383" s="43">
        <v>45</v>
      </c>
      <c r="J383" s="50">
        <f t="shared" ref="J383:J388" si="8">(F383+G383+H383)/3*1.73*380/1000</f>
        <v>14.462800000000001</v>
      </c>
      <c r="K383" s="260">
        <v>220</v>
      </c>
      <c r="L383" s="281">
        <v>229</v>
      </c>
      <c r="M383" s="281">
        <v>224</v>
      </c>
      <c r="N383" s="281">
        <v>390</v>
      </c>
      <c r="O383" s="281">
        <v>396</v>
      </c>
      <c r="P383" s="292">
        <v>394</v>
      </c>
      <c r="Q383" s="361"/>
    </row>
    <row r="384" spans="1:17" ht="19.5" thickBot="1">
      <c r="A384" s="324"/>
      <c r="B384" s="250"/>
      <c r="C384" s="272"/>
      <c r="D384" s="272"/>
      <c r="E384" s="9" t="s">
        <v>10</v>
      </c>
      <c r="F384" s="9">
        <v>4</v>
      </c>
      <c r="G384" s="9">
        <v>1</v>
      </c>
      <c r="H384" s="9">
        <v>7</v>
      </c>
      <c r="I384" s="43">
        <v>15</v>
      </c>
      <c r="J384" s="53">
        <f t="shared" si="8"/>
        <v>2.6295999999999999</v>
      </c>
      <c r="K384" s="304"/>
      <c r="L384" s="281"/>
      <c r="M384" s="281"/>
      <c r="N384" s="281"/>
      <c r="O384" s="281"/>
      <c r="P384" s="314"/>
      <c r="Q384" s="361"/>
    </row>
    <row r="385" spans="1:17" ht="19.5" thickBot="1">
      <c r="A385" s="324"/>
      <c r="B385" s="250"/>
      <c r="C385" s="272"/>
      <c r="D385" s="272"/>
      <c r="E385" s="9" t="s">
        <v>61</v>
      </c>
      <c r="F385" s="9">
        <v>50</v>
      </c>
      <c r="G385" s="9">
        <v>60</v>
      </c>
      <c r="H385" s="9">
        <v>36</v>
      </c>
      <c r="I385" s="43">
        <v>30</v>
      </c>
      <c r="J385" s="53">
        <f t="shared" si="8"/>
        <v>31.993466666666663</v>
      </c>
      <c r="K385" s="304"/>
      <c r="L385" s="281"/>
      <c r="M385" s="281"/>
      <c r="N385" s="281"/>
      <c r="O385" s="281"/>
      <c r="P385" s="314"/>
      <c r="Q385" s="361"/>
    </row>
    <row r="386" spans="1:17" ht="19.5" thickBot="1">
      <c r="A386" s="324"/>
      <c r="B386" s="250"/>
      <c r="C386" s="272"/>
      <c r="D386" s="273"/>
      <c r="E386" s="9" t="s">
        <v>67</v>
      </c>
      <c r="F386" s="9">
        <v>9</v>
      </c>
      <c r="G386" s="9">
        <v>4</v>
      </c>
      <c r="H386" s="9">
        <v>15</v>
      </c>
      <c r="I386" s="43">
        <v>19</v>
      </c>
      <c r="J386" s="53">
        <f t="shared" si="8"/>
        <v>6.1357333333333335</v>
      </c>
      <c r="K386" s="304"/>
      <c r="L386" s="281"/>
      <c r="M386" s="281"/>
      <c r="N386" s="281"/>
      <c r="O386" s="281"/>
      <c r="P386" s="314"/>
      <c r="Q386" s="361"/>
    </row>
    <row r="387" spans="1:17" ht="19.5" thickBot="1">
      <c r="A387" s="324"/>
      <c r="B387" s="250"/>
      <c r="C387" s="279"/>
      <c r="D387" s="273"/>
      <c r="E387" s="19" t="s">
        <v>68</v>
      </c>
      <c r="F387" s="19">
        <v>33</v>
      </c>
      <c r="G387" s="19">
        <v>5</v>
      </c>
      <c r="H387" s="19">
        <v>21</v>
      </c>
      <c r="I387" s="43">
        <v>14</v>
      </c>
      <c r="J387" s="50">
        <f t="shared" si="8"/>
        <v>12.928866666666666</v>
      </c>
      <c r="K387" s="304"/>
      <c r="L387" s="292"/>
      <c r="M387" s="292"/>
      <c r="N387" s="292"/>
      <c r="O387" s="292"/>
      <c r="P387" s="314"/>
      <c r="Q387" s="363"/>
    </row>
    <row r="388" spans="1:17" ht="19.5" thickBot="1">
      <c r="A388" s="325"/>
      <c r="B388" s="326"/>
      <c r="C388" s="299"/>
      <c r="D388" s="274"/>
      <c r="E388" s="10" t="s">
        <v>17</v>
      </c>
      <c r="F388" s="11">
        <f>SUM(F383:F387)</f>
        <v>126</v>
      </c>
      <c r="G388" s="11">
        <f>SUM(G383:G387)</f>
        <v>88</v>
      </c>
      <c r="H388" s="11">
        <f>SUM(H383:H387)</f>
        <v>97</v>
      </c>
      <c r="I388" s="43">
        <v>123</v>
      </c>
      <c r="J388" s="132">
        <f t="shared" si="8"/>
        <v>68.150466666666659</v>
      </c>
      <c r="K388" s="305"/>
      <c r="L388" s="317"/>
      <c r="M388" s="317"/>
      <c r="N388" s="317"/>
      <c r="O388" s="317"/>
      <c r="P388" s="315"/>
      <c r="Q388" s="362"/>
    </row>
    <row r="389" spans="1:17" ht="18.75" thickBot="1">
      <c r="A389" s="119"/>
      <c r="B389" s="32"/>
      <c r="C389" s="238" t="s">
        <v>108</v>
      </c>
      <c r="D389" s="239"/>
      <c r="E389" s="239"/>
      <c r="F389" s="239"/>
      <c r="G389" s="239"/>
      <c r="H389" s="240"/>
      <c r="I389" s="120">
        <f>I388+I379+I370+I360</f>
        <v>410</v>
      </c>
      <c r="J389" s="121">
        <f>J388+J379+J359+J351+J343+J336+J370</f>
        <v>592.75566666666668</v>
      </c>
      <c r="K389" s="85"/>
      <c r="L389" s="87"/>
      <c r="M389" s="87"/>
      <c r="N389" s="87"/>
      <c r="O389" s="87"/>
      <c r="P389" s="87"/>
      <c r="Q389" s="60"/>
    </row>
    <row r="390" spans="1:17" ht="18.75" thickBot="1">
      <c r="A390" s="1">
        <v>24</v>
      </c>
      <c r="B390" s="6"/>
      <c r="C390" s="6"/>
      <c r="D390" s="2"/>
      <c r="E390" s="3"/>
      <c r="F390" s="4"/>
      <c r="G390" s="4"/>
      <c r="H390" s="4"/>
      <c r="I390" s="4"/>
      <c r="J390" s="4"/>
      <c r="K390" s="4"/>
      <c r="L390" s="4"/>
      <c r="M390" s="4"/>
      <c r="N390" s="4"/>
      <c r="O390" s="6"/>
      <c r="P390" s="6"/>
      <c r="Q390" s="7"/>
    </row>
    <row r="391" spans="1:17" ht="18.75" customHeight="1">
      <c r="A391" s="241" t="s">
        <v>0</v>
      </c>
      <c r="B391" s="250"/>
      <c r="C391" s="243" t="s">
        <v>16</v>
      </c>
      <c r="D391" s="245" t="s">
        <v>12</v>
      </c>
      <c r="E391" s="247" t="s">
        <v>1</v>
      </c>
      <c r="F391" s="236" t="s">
        <v>13</v>
      </c>
      <c r="G391" s="237"/>
      <c r="H391" s="237"/>
      <c r="I391" s="48"/>
      <c r="J391" s="48"/>
      <c r="K391" s="236" t="s">
        <v>14</v>
      </c>
      <c r="L391" s="237"/>
      <c r="M391" s="237"/>
      <c r="N391" s="236" t="s">
        <v>15</v>
      </c>
      <c r="O391" s="237"/>
      <c r="P391" s="237"/>
      <c r="Q391" s="18" t="s">
        <v>2</v>
      </c>
    </row>
    <row r="392" spans="1:17" ht="22.5" customHeight="1">
      <c r="A392" s="242"/>
      <c r="B392" s="284"/>
      <c r="C392" s="244"/>
      <c r="D392" s="246"/>
      <c r="E392" s="248"/>
      <c r="F392" s="83" t="s">
        <v>3</v>
      </c>
      <c r="G392" s="83" t="s">
        <v>4</v>
      </c>
      <c r="H392" s="83" t="s">
        <v>5</v>
      </c>
      <c r="I392" s="44"/>
      <c r="J392" s="44"/>
      <c r="K392" s="83" t="s">
        <v>3</v>
      </c>
      <c r="L392" s="83" t="s">
        <v>4</v>
      </c>
      <c r="M392" s="83" t="s">
        <v>5</v>
      </c>
      <c r="N392" s="83" t="s">
        <v>6</v>
      </c>
      <c r="O392" s="83" t="s">
        <v>7</v>
      </c>
      <c r="P392" s="83" t="s">
        <v>8</v>
      </c>
      <c r="Q392" s="360" t="s">
        <v>158</v>
      </c>
    </row>
    <row r="393" spans="1:17" ht="18.75" customHeight="1">
      <c r="A393" s="275" t="s">
        <v>30</v>
      </c>
      <c r="B393" s="249" t="s">
        <v>93</v>
      </c>
      <c r="C393" s="272">
        <v>160</v>
      </c>
      <c r="D393" s="272">
        <v>578</v>
      </c>
      <c r="E393" s="83">
        <v>1</v>
      </c>
      <c r="F393" s="9">
        <v>15</v>
      </c>
      <c r="G393" s="9">
        <v>21</v>
      </c>
      <c r="H393" s="9">
        <v>13</v>
      </c>
      <c r="I393" s="44">
        <v>7</v>
      </c>
      <c r="J393" s="53">
        <f>(F393+G393+H393)/3*1.73*380/1000</f>
        <v>10.737533333333333</v>
      </c>
      <c r="K393" s="280">
        <v>226</v>
      </c>
      <c r="L393" s="281">
        <v>226</v>
      </c>
      <c r="M393" s="281">
        <v>226</v>
      </c>
      <c r="N393" s="281">
        <v>402</v>
      </c>
      <c r="O393" s="281">
        <v>400</v>
      </c>
      <c r="P393" s="281">
        <v>397</v>
      </c>
      <c r="Q393" s="361"/>
    </row>
    <row r="394" spans="1:17" ht="19.5" customHeight="1">
      <c r="A394" s="276"/>
      <c r="B394" s="250"/>
      <c r="C394" s="272"/>
      <c r="D394" s="293"/>
      <c r="E394" s="83">
        <v>2</v>
      </c>
      <c r="F394" s="9">
        <v>3</v>
      </c>
      <c r="G394" s="9">
        <v>22</v>
      </c>
      <c r="H394" s="9">
        <v>13</v>
      </c>
      <c r="I394" s="44">
        <v>28</v>
      </c>
      <c r="J394" s="53">
        <f>(F394+G394+H394)/3*1.73*380/1000</f>
        <v>8.3270666666666653</v>
      </c>
      <c r="K394" s="280"/>
      <c r="L394" s="281"/>
      <c r="M394" s="281"/>
      <c r="N394" s="281"/>
      <c r="O394" s="281"/>
      <c r="P394" s="281"/>
      <c r="Q394" s="361"/>
    </row>
    <row r="395" spans="1:17" ht="18">
      <c r="A395" s="276"/>
      <c r="B395" s="250"/>
      <c r="C395" s="272"/>
      <c r="D395" s="273"/>
      <c r="E395" s="83">
        <v>3</v>
      </c>
      <c r="F395" s="19">
        <v>2</v>
      </c>
      <c r="G395" s="19">
        <v>1</v>
      </c>
      <c r="H395" s="19">
        <v>1</v>
      </c>
      <c r="I395" s="44">
        <v>11</v>
      </c>
      <c r="J395" s="53">
        <f>(F395+G395+H395)/3*1.73*380/1000</f>
        <v>0.87653333333333328</v>
      </c>
      <c r="K395" s="280"/>
      <c r="L395" s="281"/>
      <c r="M395" s="281"/>
      <c r="N395" s="281"/>
      <c r="O395" s="281"/>
      <c r="P395" s="281"/>
      <c r="Q395" s="363"/>
    </row>
    <row r="396" spans="1:17" ht="18.75" thickBot="1">
      <c r="A396" s="276"/>
      <c r="B396" s="250"/>
      <c r="C396" s="272"/>
      <c r="D396" s="273"/>
      <c r="E396" s="83">
        <v>4</v>
      </c>
      <c r="F396" s="19">
        <v>2</v>
      </c>
      <c r="G396" s="19">
        <v>3</v>
      </c>
      <c r="H396" s="19">
        <v>7</v>
      </c>
      <c r="I396" s="44">
        <v>14</v>
      </c>
      <c r="J396" s="50">
        <f>(F396+G396+H396)/3*1.73*380/1000</f>
        <v>2.6295999999999999</v>
      </c>
      <c r="K396" s="280"/>
      <c r="L396" s="281"/>
      <c r="M396" s="281"/>
      <c r="N396" s="281"/>
      <c r="O396" s="281"/>
      <c r="P396" s="281"/>
      <c r="Q396" s="363"/>
    </row>
    <row r="397" spans="1:17" ht="18.75" customHeight="1" thickBot="1">
      <c r="A397" s="298"/>
      <c r="B397" s="326"/>
      <c r="C397" s="272"/>
      <c r="D397" s="274"/>
      <c r="E397" s="16" t="s">
        <v>17</v>
      </c>
      <c r="F397" s="11">
        <f>SUM(F393:F396)</f>
        <v>22</v>
      </c>
      <c r="G397" s="11">
        <f>SUM(G393:G396)</f>
        <v>47</v>
      </c>
      <c r="H397" s="14">
        <f>SUM(H393:H396)</f>
        <v>34</v>
      </c>
      <c r="I397" s="43">
        <v>60</v>
      </c>
      <c r="J397" s="132">
        <f>(F397+G397+H397)/3*1.73*380/1000</f>
        <v>22.570733333333333</v>
      </c>
      <c r="K397" s="280"/>
      <c r="L397" s="281"/>
      <c r="M397" s="281"/>
      <c r="N397" s="281"/>
      <c r="O397" s="281"/>
      <c r="P397" s="281"/>
      <c r="Q397" s="362"/>
    </row>
    <row r="398" spans="1:17" ht="18.75" customHeight="1" thickBot="1">
      <c r="A398" s="1">
        <v>25</v>
      </c>
      <c r="B398" s="2"/>
      <c r="C398" s="2"/>
      <c r="D398" s="2"/>
      <c r="E398" s="3"/>
      <c r="F398" s="4"/>
      <c r="G398" s="4"/>
      <c r="H398" s="4"/>
      <c r="I398" s="4"/>
      <c r="J398" s="4"/>
      <c r="K398" s="5"/>
      <c r="L398" s="6"/>
      <c r="M398" s="6"/>
      <c r="N398" s="6"/>
      <c r="O398" s="6"/>
      <c r="P398" s="6"/>
      <c r="Q398" s="7"/>
    </row>
    <row r="399" spans="1:17" ht="18.75" customHeight="1">
      <c r="A399" s="241" t="s">
        <v>0</v>
      </c>
      <c r="B399" s="322"/>
      <c r="C399" s="243" t="s">
        <v>16</v>
      </c>
      <c r="D399" s="245" t="s">
        <v>12</v>
      </c>
      <c r="E399" s="247" t="s">
        <v>1</v>
      </c>
      <c r="F399" s="236" t="s">
        <v>13</v>
      </c>
      <c r="G399" s="237"/>
      <c r="H399" s="237"/>
      <c r="I399" s="48"/>
      <c r="J399" s="48"/>
      <c r="K399" s="236" t="s">
        <v>14</v>
      </c>
      <c r="L399" s="237"/>
      <c r="M399" s="237"/>
      <c r="N399" s="236" t="s">
        <v>15</v>
      </c>
      <c r="O399" s="237"/>
      <c r="P399" s="237"/>
      <c r="Q399" s="8" t="s">
        <v>2</v>
      </c>
    </row>
    <row r="400" spans="1:17" ht="18.75">
      <c r="A400" s="242"/>
      <c r="B400" s="284"/>
      <c r="C400" s="244"/>
      <c r="D400" s="246"/>
      <c r="E400" s="248"/>
      <c r="F400" s="83" t="s">
        <v>3</v>
      </c>
      <c r="G400" s="83" t="s">
        <v>4</v>
      </c>
      <c r="H400" s="83" t="s">
        <v>5</v>
      </c>
      <c r="I400" s="44"/>
      <c r="J400" s="44"/>
      <c r="K400" s="83" t="s">
        <v>3</v>
      </c>
      <c r="L400" s="83" t="s">
        <v>4</v>
      </c>
      <c r="M400" s="83" t="s">
        <v>5</v>
      </c>
      <c r="N400" s="83" t="s">
        <v>6</v>
      </c>
      <c r="O400" s="83" t="s">
        <v>7</v>
      </c>
      <c r="P400" s="83" t="s">
        <v>8</v>
      </c>
      <c r="Q400" s="360" t="s">
        <v>180</v>
      </c>
    </row>
    <row r="401" spans="1:17" ht="18.75" customHeight="1">
      <c r="A401" s="251" t="s">
        <v>88</v>
      </c>
      <c r="B401" s="249" t="s">
        <v>93</v>
      </c>
      <c r="C401" s="254">
        <v>100</v>
      </c>
      <c r="D401" s="257">
        <v>144</v>
      </c>
      <c r="E401" s="83" t="s">
        <v>9</v>
      </c>
      <c r="F401" s="9">
        <v>26</v>
      </c>
      <c r="G401" s="9">
        <v>24</v>
      </c>
      <c r="H401" s="9">
        <v>35</v>
      </c>
      <c r="I401" s="44">
        <v>1</v>
      </c>
      <c r="J401" s="53">
        <f>(F401+G401+H401)/3*1.73*380/1000</f>
        <v>18.626333333333331</v>
      </c>
      <c r="K401" s="248">
        <v>233</v>
      </c>
      <c r="L401" s="248">
        <v>234</v>
      </c>
      <c r="M401" s="248">
        <v>231</v>
      </c>
      <c r="N401" s="248">
        <v>406</v>
      </c>
      <c r="O401" s="248">
        <v>403</v>
      </c>
      <c r="P401" s="248">
        <v>402</v>
      </c>
      <c r="Q401" s="361"/>
    </row>
    <row r="402" spans="1:17" ht="18.75">
      <c r="A402" s="242"/>
      <c r="B402" s="250"/>
      <c r="C402" s="255"/>
      <c r="D402" s="258"/>
      <c r="E402" s="83" t="s">
        <v>10</v>
      </c>
      <c r="F402" s="9">
        <v>2</v>
      </c>
      <c r="G402" s="9">
        <v>0</v>
      </c>
      <c r="H402" s="9">
        <v>0</v>
      </c>
      <c r="I402" s="44">
        <v>1</v>
      </c>
      <c r="J402" s="53">
        <f>(F402+G402+H402)/3*1.73*380/1000</f>
        <v>0.43826666666666664</v>
      </c>
      <c r="K402" s="248"/>
      <c r="L402" s="248"/>
      <c r="M402" s="248"/>
      <c r="N402" s="248"/>
      <c r="O402" s="248"/>
      <c r="P402" s="248"/>
      <c r="Q402" s="361"/>
    </row>
    <row r="403" spans="1:17" ht="18.75" thickBot="1">
      <c r="A403" s="242"/>
      <c r="B403" s="250"/>
      <c r="C403" s="255"/>
      <c r="D403" s="258"/>
      <c r="E403" s="83"/>
      <c r="F403" s="9"/>
      <c r="G403" s="9"/>
      <c r="H403" s="9"/>
      <c r="I403" s="52"/>
      <c r="J403" s="50">
        <f>(F403+G403+H403)/3*1.73*380/1000</f>
        <v>0</v>
      </c>
      <c r="K403" s="248"/>
      <c r="L403" s="248"/>
      <c r="M403" s="248"/>
      <c r="N403" s="248"/>
      <c r="O403" s="248"/>
      <c r="P403" s="248"/>
      <c r="Q403" s="361"/>
    </row>
    <row r="404" spans="1:17" ht="19.5" thickBot="1">
      <c r="A404" s="253"/>
      <c r="B404" s="326"/>
      <c r="C404" s="256"/>
      <c r="D404" s="259"/>
      <c r="E404" s="13" t="s">
        <v>17</v>
      </c>
      <c r="F404" s="11">
        <f>SUM(F401:F403)</f>
        <v>28</v>
      </c>
      <c r="G404" s="11">
        <f>SUM(G401:G403)</f>
        <v>24</v>
      </c>
      <c r="H404" s="14">
        <f>SUM(H401:H403)</f>
        <v>35</v>
      </c>
      <c r="I404" s="128">
        <v>2</v>
      </c>
      <c r="J404" s="132">
        <f>(F404+G404+H404)/3*1.73*380/1000</f>
        <v>19.064600000000002</v>
      </c>
      <c r="K404" s="261"/>
      <c r="L404" s="262"/>
      <c r="M404" s="262"/>
      <c r="N404" s="262"/>
      <c r="O404" s="262"/>
      <c r="P404" s="262"/>
      <c r="Q404" s="362"/>
    </row>
    <row r="405" spans="1:17" ht="18.75" customHeight="1" thickBot="1">
      <c r="A405" s="119"/>
      <c r="B405" s="32"/>
      <c r="C405" s="238" t="s">
        <v>110</v>
      </c>
      <c r="D405" s="239"/>
      <c r="E405" s="239"/>
      <c r="F405" s="239"/>
      <c r="G405" s="239"/>
      <c r="H405" s="240"/>
      <c r="I405" s="120">
        <f>I404+I397+I389</f>
        <v>472</v>
      </c>
      <c r="J405" s="121">
        <f>J404+J397+J389</f>
        <v>634.39100000000008</v>
      </c>
      <c r="K405" s="353"/>
      <c r="L405" s="353"/>
      <c r="M405" s="353"/>
      <c r="N405" s="353"/>
      <c r="O405" s="353"/>
      <c r="P405" s="353"/>
      <c r="Q405" s="354"/>
    </row>
    <row r="406" spans="1:17" ht="20.25" customHeight="1">
      <c r="A406" s="152"/>
      <c r="B406" s="150"/>
      <c r="C406" s="150"/>
      <c r="D406" s="150"/>
      <c r="E406" s="150"/>
      <c r="F406" s="150"/>
      <c r="G406" s="150"/>
      <c r="H406" s="150"/>
      <c r="I406" s="150"/>
      <c r="J406" s="150"/>
      <c r="K406" s="355"/>
      <c r="L406" s="355"/>
      <c r="M406" s="355"/>
      <c r="N406" s="355"/>
      <c r="O406" s="355"/>
      <c r="P406" s="355"/>
      <c r="Q406" s="356"/>
    </row>
    <row r="407" spans="1:17" ht="20.25" customHeight="1">
      <c r="A407" s="152"/>
      <c r="B407" s="150"/>
      <c r="C407" s="150"/>
      <c r="D407" s="150"/>
      <c r="E407" s="150"/>
      <c r="F407" s="150"/>
      <c r="G407" s="150"/>
      <c r="H407" s="150"/>
      <c r="I407" s="150"/>
      <c r="J407" s="150"/>
      <c r="K407" s="355"/>
      <c r="L407" s="355"/>
      <c r="M407" s="355"/>
      <c r="N407" s="355"/>
      <c r="O407" s="355"/>
      <c r="P407" s="355"/>
      <c r="Q407" s="356"/>
    </row>
    <row r="408" spans="1:17" ht="20.25" customHeight="1" thickBot="1">
      <c r="A408" s="153"/>
      <c r="B408" s="151"/>
      <c r="C408" s="151"/>
      <c r="D408" s="151"/>
      <c r="E408" s="151"/>
      <c r="F408" s="151"/>
      <c r="G408" s="151"/>
      <c r="H408" s="151"/>
      <c r="I408" s="151"/>
      <c r="J408" s="151"/>
      <c r="K408" s="357"/>
      <c r="L408" s="357"/>
      <c r="M408" s="357"/>
      <c r="N408" s="357"/>
      <c r="O408" s="357"/>
      <c r="P408" s="357"/>
      <c r="Q408" s="358"/>
    </row>
    <row r="409" spans="1:17" ht="20.25" customHeight="1">
      <c r="A409" s="352"/>
      <c r="B409" s="352"/>
      <c r="C409" s="352"/>
      <c r="D409" s="352"/>
      <c r="E409" s="352"/>
      <c r="F409" s="352"/>
      <c r="G409" s="352"/>
      <c r="H409" s="352"/>
      <c r="I409" s="352"/>
      <c r="J409" s="352"/>
      <c r="K409" s="352"/>
      <c r="L409" s="352"/>
      <c r="M409" s="352"/>
      <c r="N409" s="352"/>
      <c r="O409" s="352"/>
      <c r="P409" s="352"/>
      <c r="Q409" s="352"/>
    </row>
    <row r="410" spans="1:17">
      <c r="A410" s="352"/>
      <c r="B410" s="352"/>
      <c r="C410" s="352"/>
      <c r="D410" s="352"/>
      <c r="E410" s="352"/>
      <c r="F410" s="352"/>
      <c r="G410" s="352"/>
      <c r="H410" s="352"/>
      <c r="I410" s="352"/>
      <c r="J410" s="352"/>
      <c r="K410" s="352"/>
      <c r="L410" s="352"/>
      <c r="M410" s="352"/>
      <c r="N410" s="352"/>
      <c r="O410" s="352"/>
      <c r="P410" s="352"/>
      <c r="Q410" s="352"/>
    </row>
    <row r="411" spans="1:17">
      <c r="A411" s="352"/>
      <c r="B411" s="352"/>
      <c r="C411" s="352"/>
      <c r="D411" s="352"/>
      <c r="E411" s="352"/>
      <c r="F411" s="352"/>
      <c r="G411" s="352"/>
      <c r="H411" s="352"/>
      <c r="I411" s="352"/>
      <c r="J411" s="352"/>
      <c r="K411" s="352"/>
      <c r="L411" s="352"/>
      <c r="M411" s="352"/>
      <c r="N411" s="352"/>
      <c r="O411" s="352"/>
      <c r="P411" s="352"/>
      <c r="Q411" s="352"/>
    </row>
    <row r="412" spans="1:17">
      <c r="A412" s="352"/>
      <c r="B412" s="352"/>
      <c r="C412" s="352"/>
      <c r="D412" s="352"/>
      <c r="E412" s="352"/>
      <c r="F412" s="352"/>
      <c r="G412" s="352"/>
      <c r="H412" s="352"/>
      <c r="I412" s="352"/>
      <c r="J412" s="352"/>
      <c r="K412" s="352"/>
      <c r="L412" s="352"/>
      <c r="M412" s="352"/>
      <c r="N412" s="352"/>
      <c r="O412" s="352"/>
      <c r="P412" s="352"/>
      <c r="Q412" s="352"/>
    </row>
    <row r="413" spans="1:17">
      <c r="A413" s="352"/>
      <c r="B413" s="352"/>
      <c r="C413" s="352"/>
      <c r="D413" s="352"/>
      <c r="E413" s="352"/>
      <c r="F413" s="352"/>
      <c r="G413" s="352"/>
      <c r="H413" s="352"/>
      <c r="I413" s="352"/>
      <c r="J413" s="352"/>
      <c r="K413" s="352"/>
      <c r="L413" s="352"/>
      <c r="M413" s="352"/>
      <c r="N413" s="352"/>
      <c r="O413" s="352"/>
      <c r="P413" s="352"/>
      <c r="Q413" s="352"/>
    </row>
    <row r="414" spans="1:17">
      <c r="A414" s="352"/>
      <c r="B414" s="352"/>
      <c r="C414" s="352"/>
      <c r="D414" s="352"/>
      <c r="E414" s="352"/>
      <c r="F414" s="352"/>
      <c r="G414" s="352"/>
      <c r="H414" s="352"/>
      <c r="I414" s="352"/>
      <c r="J414" s="352"/>
      <c r="K414" s="352"/>
      <c r="L414" s="352"/>
      <c r="M414" s="352"/>
      <c r="N414" s="352"/>
      <c r="O414" s="352"/>
      <c r="P414" s="352"/>
      <c r="Q414" s="352"/>
    </row>
    <row r="415" spans="1:17" ht="13.5" thickBot="1">
      <c r="A415" s="352"/>
      <c r="B415" s="352"/>
      <c r="C415" s="352"/>
      <c r="D415" s="352"/>
      <c r="E415" s="352"/>
      <c r="F415" s="352"/>
      <c r="G415" s="352"/>
      <c r="H415" s="352"/>
      <c r="I415" s="352"/>
      <c r="J415" s="352"/>
      <c r="K415" s="352"/>
      <c r="L415" s="352"/>
      <c r="M415" s="352"/>
      <c r="N415" s="352"/>
      <c r="O415" s="352"/>
      <c r="P415" s="352"/>
      <c r="Q415" s="352"/>
    </row>
    <row r="416" spans="1:17" ht="36.75" customHeight="1" thickBot="1">
      <c r="A416" s="107">
        <v>1</v>
      </c>
      <c r="B416" s="135" t="s">
        <v>90</v>
      </c>
      <c r="C416" s="108"/>
      <c r="D416" s="2"/>
      <c r="E416" s="3"/>
      <c r="F416" s="4"/>
      <c r="G416" s="4"/>
      <c r="H416" s="102"/>
      <c r="I416" s="105" t="s">
        <v>91</v>
      </c>
      <c r="J416" s="148" t="s">
        <v>92</v>
      </c>
      <c r="K416" s="103"/>
      <c r="L416" s="6"/>
      <c r="M416" s="6"/>
      <c r="N416" s="6"/>
      <c r="O416" s="6"/>
      <c r="P416" s="6"/>
      <c r="Q416" s="7"/>
    </row>
    <row r="417" spans="1:17" ht="18.75" customHeight="1">
      <c r="A417" s="241" t="s">
        <v>0</v>
      </c>
      <c r="B417" s="250"/>
      <c r="C417" s="243" t="s">
        <v>16</v>
      </c>
      <c r="D417" s="245" t="s">
        <v>12</v>
      </c>
      <c r="E417" s="247" t="s">
        <v>1</v>
      </c>
      <c r="F417" s="236" t="s">
        <v>13</v>
      </c>
      <c r="G417" s="237"/>
      <c r="H417" s="237"/>
      <c r="I417" s="48"/>
      <c r="J417" s="48"/>
      <c r="K417" s="236" t="s">
        <v>14</v>
      </c>
      <c r="L417" s="237"/>
      <c r="M417" s="237"/>
      <c r="N417" s="236" t="s">
        <v>15</v>
      </c>
      <c r="O417" s="237"/>
      <c r="P417" s="237"/>
      <c r="Q417" s="8" t="s">
        <v>2</v>
      </c>
    </row>
    <row r="418" spans="1:17" ht="18.75" customHeight="1">
      <c r="A418" s="242"/>
      <c r="B418" s="284"/>
      <c r="C418" s="244"/>
      <c r="D418" s="246"/>
      <c r="E418" s="248"/>
      <c r="F418" s="83" t="s">
        <v>3</v>
      </c>
      <c r="G418" s="83" t="s">
        <v>4</v>
      </c>
      <c r="H418" s="83" t="s">
        <v>5</v>
      </c>
      <c r="I418" s="44"/>
      <c r="J418" s="44"/>
      <c r="K418" s="83" t="s">
        <v>3</v>
      </c>
      <c r="L418" s="83" t="s">
        <v>4</v>
      </c>
      <c r="M418" s="83" t="s">
        <v>5</v>
      </c>
      <c r="N418" s="83" t="s">
        <v>6</v>
      </c>
      <c r="O418" s="83" t="s">
        <v>7</v>
      </c>
      <c r="P418" s="83" t="s">
        <v>8</v>
      </c>
      <c r="Q418" s="364" t="s">
        <v>181</v>
      </c>
    </row>
    <row r="419" spans="1:17" ht="18.75">
      <c r="A419" s="251" t="s">
        <v>78</v>
      </c>
      <c r="B419" s="249" t="s">
        <v>111</v>
      </c>
      <c r="C419" s="254">
        <v>160</v>
      </c>
      <c r="D419" s="257">
        <v>231</v>
      </c>
      <c r="E419" s="83" t="s">
        <v>9</v>
      </c>
      <c r="F419" s="9">
        <v>1</v>
      </c>
      <c r="G419" s="9">
        <v>0</v>
      </c>
      <c r="H419" s="9">
        <v>0</v>
      </c>
      <c r="I419" s="53">
        <v>2</v>
      </c>
      <c r="J419" s="53">
        <f>(F419+G419+H419)/3*1.73*380/1000</f>
        <v>0.21913333333333332</v>
      </c>
      <c r="K419" s="248">
        <v>236</v>
      </c>
      <c r="L419" s="248">
        <v>235</v>
      </c>
      <c r="M419" s="248">
        <v>233</v>
      </c>
      <c r="N419" s="248">
        <v>407</v>
      </c>
      <c r="O419" s="248">
        <v>403</v>
      </c>
      <c r="P419" s="248">
        <v>405</v>
      </c>
      <c r="Q419" s="365"/>
    </row>
    <row r="420" spans="1:17" ht="18.75">
      <c r="A420" s="242"/>
      <c r="B420" s="250"/>
      <c r="C420" s="255"/>
      <c r="D420" s="258"/>
      <c r="E420" s="83" t="s">
        <v>10</v>
      </c>
      <c r="F420" s="9">
        <v>1</v>
      </c>
      <c r="G420" s="9">
        <v>3</v>
      </c>
      <c r="H420" s="9">
        <v>1</v>
      </c>
      <c r="I420" s="50">
        <v>9</v>
      </c>
      <c r="J420" s="53">
        <f>(F420+G420+H420)/3*1.73*380/1000</f>
        <v>1.0956666666666668</v>
      </c>
      <c r="K420" s="248"/>
      <c r="L420" s="248"/>
      <c r="M420" s="248"/>
      <c r="N420" s="248"/>
      <c r="O420" s="248"/>
      <c r="P420" s="248"/>
      <c r="Q420" s="365"/>
    </row>
    <row r="421" spans="1:17" ht="21.75" customHeight="1">
      <c r="A421" s="242"/>
      <c r="B421" s="250"/>
      <c r="C421" s="255"/>
      <c r="D421" s="258"/>
      <c r="E421" s="83" t="s">
        <v>11</v>
      </c>
      <c r="F421" s="9">
        <v>5</v>
      </c>
      <c r="G421" s="9">
        <v>2</v>
      </c>
      <c r="H421" s="9">
        <v>2</v>
      </c>
      <c r="I421" s="53">
        <v>14</v>
      </c>
      <c r="J421" s="53">
        <f>(F421+G421+H421)/3*1.73*380/1000</f>
        <v>1.9721999999999997</v>
      </c>
      <c r="K421" s="248"/>
      <c r="L421" s="248"/>
      <c r="M421" s="248"/>
      <c r="N421" s="248"/>
      <c r="O421" s="248"/>
      <c r="P421" s="248"/>
      <c r="Q421" s="365"/>
    </row>
    <row r="422" spans="1:17" ht="18">
      <c r="A422" s="242"/>
      <c r="B422" s="250"/>
      <c r="C422" s="255"/>
      <c r="D422" s="258"/>
      <c r="E422" s="83">
        <v>4</v>
      </c>
      <c r="F422" s="19">
        <v>8</v>
      </c>
      <c r="G422" s="19">
        <v>0</v>
      </c>
      <c r="H422" s="19">
        <v>0</v>
      </c>
      <c r="I422" s="50">
        <v>4</v>
      </c>
      <c r="J422" s="50">
        <f>(F422+G422+H422)/3*1.73*380/1000</f>
        <v>1.7530666666666666</v>
      </c>
      <c r="K422" s="248"/>
      <c r="L422" s="248"/>
      <c r="M422" s="248"/>
      <c r="N422" s="248"/>
      <c r="O422" s="248"/>
      <c r="P422" s="248"/>
      <c r="Q422" s="365"/>
    </row>
    <row r="423" spans="1:17" ht="18.75">
      <c r="A423" s="252"/>
      <c r="B423" s="250"/>
      <c r="C423" s="255"/>
      <c r="D423" s="258"/>
      <c r="E423" s="178" t="s">
        <v>67</v>
      </c>
      <c r="F423" s="9" t="s">
        <v>66</v>
      </c>
      <c r="G423" s="9"/>
      <c r="H423" s="9"/>
      <c r="I423" s="44"/>
      <c r="J423" s="44"/>
      <c r="K423" s="260"/>
      <c r="L423" s="254"/>
      <c r="M423" s="254"/>
      <c r="N423" s="254"/>
      <c r="O423" s="254"/>
      <c r="P423" s="254"/>
      <c r="Q423" s="365"/>
    </row>
    <row r="424" spans="1:17" ht="18.75" thickBot="1">
      <c r="A424" s="252"/>
      <c r="B424" s="250"/>
      <c r="C424" s="255"/>
      <c r="D424" s="258"/>
      <c r="E424" s="179">
        <v>5</v>
      </c>
      <c r="F424" s="9" t="s">
        <v>66</v>
      </c>
      <c r="G424" s="19"/>
      <c r="H424" s="19"/>
      <c r="I424" s="52"/>
      <c r="J424" s="52"/>
      <c r="K424" s="260"/>
      <c r="L424" s="254"/>
      <c r="M424" s="254"/>
      <c r="N424" s="254"/>
      <c r="O424" s="254"/>
      <c r="P424" s="254"/>
      <c r="Q424" s="365"/>
    </row>
    <row r="425" spans="1:17" ht="19.5" thickBot="1">
      <c r="A425" s="253"/>
      <c r="B425" s="326"/>
      <c r="C425" s="256"/>
      <c r="D425" s="259"/>
      <c r="E425" s="13" t="s">
        <v>17</v>
      </c>
      <c r="F425" s="11">
        <f>SUM(F419:F422)</f>
        <v>15</v>
      </c>
      <c r="G425" s="11">
        <f>SUM(G419:G422)</f>
        <v>5</v>
      </c>
      <c r="H425" s="14">
        <f>SUM(H419:H422)</f>
        <v>3</v>
      </c>
      <c r="I425" s="43">
        <v>29</v>
      </c>
      <c r="J425" s="132">
        <f>(F425+G425+H425)/3*1.73*380/1000</f>
        <v>5.0400666666666663</v>
      </c>
      <c r="K425" s="261"/>
      <c r="L425" s="262"/>
      <c r="M425" s="262"/>
      <c r="N425" s="262"/>
      <c r="O425" s="262"/>
      <c r="P425" s="262"/>
      <c r="Q425" s="367"/>
    </row>
    <row r="426" spans="1:17" ht="18.75" customHeight="1" thickBot="1">
      <c r="A426" s="1">
        <v>2</v>
      </c>
      <c r="B426" s="2"/>
      <c r="C426" s="2"/>
      <c r="D426" s="2"/>
      <c r="E426" s="3"/>
      <c r="F426" s="4"/>
      <c r="G426" s="4"/>
      <c r="H426" s="4"/>
      <c r="I426" s="4"/>
      <c r="J426" s="4"/>
      <c r="K426" s="5"/>
      <c r="L426" s="6"/>
      <c r="M426" s="6"/>
      <c r="N426" s="6"/>
      <c r="O426" s="6"/>
      <c r="P426" s="6"/>
      <c r="Q426" s="7"/>
    </row>
    <row r="427" spans="1:17" ht="18.75" customHeight="1">
      <c r="A427" s="241" t="s">
        <v>0</v>
      </c>
      <c r="B427" s="250"/>
      <c r="C427" s="243" t="s">
        <v>16</v>
      </c>
      <c r="D427" s="245" t="s">
        <v>12</v>
      </c>
      <c r="E427" s="247" t="s">
        <v>1</v>
      </c>
      <c r="F427" s="236" t="s">
        <v>13</v>
      </c>
      <c r="G427" s="237"/>
      <c r="H427" s="237"/>
      <c r="I427" s="48"/>
      <c r="J427" s="48"/>
      <c r="K427" s="236" t="s">
        <v>14</v>
      </c>
      <c r="L427" s="237"/>
      <c r="M427" s="237"/>
      <c r="N427" s="236" t="s">
        <v>15</v>
      </c>
      <c r="O427" s="237"/>
      <c r="P427" s="237"/>
      <c r="Q427" s="8" t="s">
        <v>2</v>
      </c>
    </row>
    <row r="428" spans="1:17" ht="18.75" customHeight="1">
      <c r="A428" s="242"/>
      <c r="B428" s="284"/>
      <c r="C428" s="244"/>
      <c r="D428" s="246"/>
      <c r="E428" s="248"/>
      <c r="F428" s="83" t="s">
        <v>3</v>
      </c>
      <c r="G428" s="83" t="s">
        <v>4</v>
      </c>
      <c r="H428" s="83" t="s">
        <v>5</v>
      </c>
      <c r="I428" s="44"/>
      <c r="J428" s="44"/>
      <c r="K428" s="83" t="s">
        <v>3</v>
      </c>
      <c r="L428" s="83" t="s">
        <v>4</v>
      </c>
      <c r="M428" s="83" t="s">
        <v>5</v>
      </c>
      <c r="N428" s="83" t="s">
        <v>6</v>
      </c>
      <c r="O428" s="83" t="s">
        <v>7</v>
      </c>
      <c r="P428" s="83" t="s">
        <v>8</v>
      </c>
      <c r="Q428" s="364" t="s">
        <v>182</v>
      </c>
    </row>
    <row r="429" spans="1:17" ht="18.75">
      <c r="A429" s="251" t="s">
        <v>81</v>
      </c>
      <c r="B429" s="249" t="s">
        <v>111</v>
      </c>
      <c r="C429" s="254">
        <v>160</v>
      </c>
      <c r="D429" s="257">
        <v>231</v>
      </c>
      <c r="E429" s="83" t="s">
        <v>9</v>
      </c>
      <c r="F429" s="9">
        <v>3</v>
      </c>
      <c r="G429" s="9">
        <v>1</v>
      </c>
      <c r="H429" s="9">
        <v>1</v>
      </c>
      <c r="I429" s="53">
        <v>9</v>
      </c>
      <c r="J429" s="53">
        <f>(F429+G429+H429)/3*1.73*380/1000</f>
        <v>1.0956666666666668</v>
      </c>
      <c r="K429" s="248">
        <v>235</v>
      </c>
      <c r="L429" s="248">
        <v>234</v>
      </c>
      <c r="M429" s="248">
        <v>232</v>
      </c>
      <c r="N429" s="248">
        <v>407</v>
      </c>
      <c r="O429" s="248">
        <v>403</v>
      </c>
      <c r="P429" s="248">
        <v>404</v>
      </c>
      <c r="Q429" s="365"/>
    </row>
    <row r="430" spans="1:17" ht="18.75">
      <c r="A430" s="242"/>
      <c r="B430" s="250"/>
      <c r="C430" s="255"/>
      <c r="D430" s="258"/>
      <c r="E430" s="83" t="s">
        <v>10</v>
      </c>
      <c r="F430" s="9">
        <v>0</v>
      </c>
      <c r="G430" s="9">
        <v>0</v>
      </c>
      <c r="H430" s="9">
        <v>0</v>
      </c>
      <c r="I430" s="50">
        <v>2</v>
      </c>
      <c r="J430" s="53">
        <f>(F430+G430+H430)/3*1.73*380/1000</f>
        <v>0</v>
      </c>
      <c r="K430" s="248"/>
      <c r="L430" s="248"/>
      <c r="M430" s="248"/>
      <c r="N430" s="248"/>
      <c r="O430" s="248"/>
      <c r="P430" s="248"/>
      <c r="Q430" s="365"/>
    </row>
    <row r="431" spans="1:17" ht="18.75">
      <c r="A431" s="242"/>
      <c r="B431" s="250"/>
      <c r="C431" s="255"/>
      <c r="D431" s="258"/>
      <c r="E431" s="83" t="s">
        <v>11</v>
      </c>
      <c r="F431" s="9">
        <v>0</v>
      </c>
      <c r="G431" s="9">
        <v>1</v>
      </c>
      <c r="H431" s="9">
        <v>0</v>
      </c>
      <c r="I431" s="53">
        <v>1</v>
      </c>
      <c r="J431" s="53">
        <f>(F431+G431+H431)/3*1.73*380/1000</f>
        <v>0.21913333333333332</v>
      </c>
      <c r="K431" s="248"/>
      <c r="L431" s="248"/>
      <c r="M431" s="248"/>
      <c r="N431" s="248"/>
      <c r="O431" s="248"/>
      <c r="P431" s="248"/>
      <c r="Q431" s="365"/>
    </row>
    <row r="432" spans="1:17" ht="18.75" customHeight="1" thickBot="1">
      <c r="A432" s="242"/>
      <c r="B432" s="250"/>
      <c r="C432" s="255"/>
      <c r="D432" s="258"/>
      <c r="E432" s="83">
        <v>4</v>
      </c>
      <c r="F432" s="9" t="s">
        <v>66</v>
      </c>
      <c r="G432" s="9"/>
      <c r="H432" s="9"/>
      <c r="I432" s="50"/>
      <c r="J432" s="50"/>
      <c r="K432" s="248"/>
      <c r="L432" s="248"/>
      <c r="M432" s="248"/>
      <c r="N432" s="248"/>
      <c r="O432" s="248"/>
      <c r="P432" s="248"/>
      <c r="Q432" s="365"/>
    </row>
    <row r="433" spans="1:17" ht="18.75" customHeight="1" thickBot="1">
      <c r="A433" s="253"/>
      <c r="B433" s="326"/>
      <c r="C433" s="256"/>
      <c r="D433" s="259"/>
      <c r="E433" s="13" t="s">
        <v>17</v>
      </c>
      <c r="F433" s="11">
        <f>SUM(F429:F432)</f>
        <v>3</v>
      </c>
      <c r="G433" s="11">
        <f>SUM(G429:G432)</f>
        <v>2</v>
      </c>
      <c r="H433" s="14">
        <f>SUM(H429:H432)</f>
        <v>1</v>
      </c>
      <c r="I433" s="43">
        <v>12</v>
      </c>
      <c r="J433" s="132">
        <f>(F433+G433+H433)/3*1.73*380/1000</f>
        <v>1.3148</v>
      </c>
      <c r="K433" s="261"/>
      <c r="L433" s="262"/>
      <c r="M433" s="262"/>
      <c r="N433" s="262"/>
      <c r="O433" s="262"/>
      <c r="P433" s="262"/>
      <c r="Q433" s="367"/>
    </row>
    <row r="434" spans="1:17" ht="18.75" customHeight="1" thickBot="1">
      <c r="A434" s="1">
        <v>3</v>
      </c>
      <c r="B434" s="2"/>
      <c r="C434" s="2"/>
      <c r="D434" s="2"/>
      <c r="E434" s="3"/>
      <c r="F434" s="4"/>
      <c r="G434" s="4"/>
      <c r="H434" s="4"/>
      <c r="I434" s="4"/>
      <c r="J434" s="4"/>
      <c r="K434" s="5"/>
      <c r="L434" s="6"/>
      <c r="M434" s="6"/>
      <c r="N434" s="6"/>
      <c r="O434" s="6"/>
      <c r="P434" s="6"/>
      <c r="Q434" s="7"/>
    </row>
    <row r="435" spans="1:17" ht="18.75" customHeight="1">
      <c r="A435" s="241" t="s">
        <v>0</v>
      </c>
      <c r="B435" s="250"/>
      <c r="C435" s="243" t="s">
        <v>16</v>
      </c>
      <c r="D435" s="245" t="s">
        <v>12</v>
      </c>
      <c r="E435" s="247" t="s">
        <v>1</v>
      </c>
      <c r="F435" s="236" t="s">
        <v>13</v>
      </c>
      <c r="G435" s="237"/>
      <c r="H435" s="237"/>
      <c r="I435" s="48"/>
      <c r="J435" s="48"/>
      <c r="K435" s="236" t="s">
        <v>14</v>
      </c>
      <c r="L435" s="237"/>
      <c r="M435" s="237"/>
      <c r="N435" s="236" t="s">
        <v>15</v>
      </c>
      <c r="O435" s="237"/>
      <c r="P435" s="237"/>
      <c r="Q435" s="8" t="s">
        <v>2</v>
      </c>
    </row>
    <row r="436" spans="1:17" ht="18.75" customHeight="1">
      <c r="A436" s="242"/>
      <c r="B436" s="284"/>
      <c r="C436" s="244"/>
      <c r="D436" s="246"/>
      <c r="E436" s="248"/>
      <c r="F436" s="83" t="s">
        <v>3</v>
      </c>
      <c r="G436" s="83" t="s">
        <v>4</v>
      </c>
      <c r="H436" s="83" t="s">
        <v>5</v>
      </c>
      <c r="I436" s="44"/>
      <c r="J436" s="44"/>
      <c r="K436" s="83" t="s">
        <v>3</v>
      </c>
      <c r="L436" s="83" t="s">
        <v>4</v>
      </c>
      <c r="M436" s="83" t="s">
        <v>5</v>
      </c>
      <c r="N436" s="83" t="s">
        <v>6</v>
      </c>
      <c r="O436" s="83" t="s">
        <v>7</v>
      </c>
      <c r="P436" s="83" t="s">
        <v>8</v>
      </c>
      <c r="Q436" s="360" t="s">
        <v>183</v>
      </c>
    </row>
    <row r="437" spans="1:17" ht="18.75">
      <c r="A437" s="251" t="s">
        <v>63</v>
      </c>
      <c r="B437" s="249" t="s">
        <v>111</v>
      </c>
      <c r="C437" s="272">
        <v>100</v>
      </c>
      <c r="D437" s="272">
        <v>144</v>
      </c>
      <c r="E437" s="83" t="s">
        <v>9</v>
      </c>
      <c r="F437" s="9">
        <v>1</v>
      </c>
      <c r="G437" s="9">
        <v>2</v>
      </c>
      <c r="H437" s="9">
        <v>3</v>
      </c>
      <c r="I437" s="44">
        <v>10</v>
      </c>
      <c r="J437" s="53">
        <f>(F437+G437+H437)/3*1.73*380/1000</f>
        <v>1.3148</v>
      </c>
      <c r="K437" s="359">
        <v>240</v>
      </c>
      <c r="L437" s="248">
        <v>242</v>
      </c>
      <c r="M437" s="248">
        <v>242</v>
      </c>
      <c r="N437" s="248">
        <v>415</v>
      </c>
      <c r="O437" s="248">
        <v>416</v>
      </c>
      <c r="P437" s="248">
        <v>418</v>
      </c>
      <c r="Q437" s="361"/>
    </row>
    <row r="438" spans="1:17" ht="18.75">
      <c r="A438" s="242"/>
      <c r="B438" s="250"/>
      <c r="C438" s="272"/>
      <c r="D438" s="272"/>
      <c r="E438" s="83" t="s">
        <v>10</v>
      </c>
      <c r="F438" s="9">
        <v>2</v>
      </c>
      <c r="G438" s="9">
        <v>4</v>
      </c>
      <c r="H438" s="9">
        <v>1</v>
      </c>
      <c r="I438" s="44">
        <v>17</v>
      </c>
      <c r="J438" s="53">
        <f>(F438+G438+H438)/3*1.73*380/1000</f>
        <v>1.5339333333333334</v>
      </c>
      <c r="K438" s="248"/>
      <c r="L438" s="248"/>
      <c r="M438" s="248"/>
      <c r="N438" s="248"/>
      <c r="O438" s="248"/>
      <c r="P438" s="248"/>
      <c r="Q438" s="361"/>
    </row>
    <row r="439" spans="1:17" ht="19.5" thickBot="1">
      <c r="A439" s="242"/>
      <c r="B439" s="250"/>
      <c r="C439" s="272"/>
      <c r="D439" s="272"/>
      <c r="E439" s="83" t="s">
        <v>11</v>
      </c>
      <c r="F439" s="9">
        <v>11</v>
      </c>
      <c r="G439" s="9">
        <v>2</v>
      </c>
      <c r="H439" s="9">
        <v>0</v>
      </c>
      <c r="I439" s="44">
        <v>10</v>
      </c>
      <c r="J439" s="53">
        <f>(F439+G439+H439)/3*1.73*380/1000</f>
        <v>2.8487333333333331</v>
      </c>
      <c r="K439" s="248"/>
      <c r="L439" s="248"/>
      <c r="M439" s="248"/>
      <c r="N439" s="248"/>
      <c r="O439" s="248"/>
      <c r="P439" s="248"/>
      <c r="Q439" s="361"/>
    </row>
    <row r="440" spans="1:17" ht="18.75" thickBot="1">
      <c r="A440" s="242"/>
      <c r="B440" s="250"/>
      <c r="C440" s="272"/>
      <c r="D440" s="272"/>
      <c r="E440" s="83">
        <v>4</v>
      </c>
      <c r="F440" s="9">
        <v>0</v>
      </c>
      <c r="G440" s="9"/>
      <c r="H440" s="9"/>
      <c r="I440" s="43"/>
      <c r="J440" s="50">
        <f>(F440+G440+H440)/3*1.73*380/1000</f>
        <v>0</v>
      </c>
      <c r="K440" s="248"/>
      <c r="L440" s="248"/>
      <c r="M440" s="248"/>
      <c r="N440" s="248"/>
      <c r="O440" s="248"/>
      <c r="P440" s="248"/>
      <c r="Q440" s="361"/>
    </row>
    <row r="441" spans="1:17" ht="19.5" thickBot="1">
      <c r="A441" s="253"/>
      <c r="B441" s="326"/>
      <c r="C441" s="299"/>
      <c r="D441" s="274"/>
      <c r="E441" s="13" t="s">
        <v>17</v>
      </c>
      <c r="F441" s="11">
        <f>SUM(F437:F440)</f>
        <v>14</v>
      </c>
      <c r="G441" s="11">
        <f>SUM(G437:G440)</f>
        <v>8</v>
      </c>
      <c r="H441" s="14">
        <f>SUM(H437:H440)</f>
        <v>4</v>
      </c>
      <c r="I441" s="136">
        <v>37</v>
      </c>
      <c r="J441" s="132">
        <f>(F441+G441+H441)/3*1.73*380/1000</f>
        <v>5.6974666666666662</v>
      </c>
      <c r="K441" s="261"/>
      <c r="L441" s="262"/>
      <c r="M441" s="262"/>
      <c r="N441" s="262"/>
      <c r="O441" s="262"/>
      <c r="P441" s="262"/>
      <c r="Q441" s="362"/>
    </row>
    <row r="442" spans="1:17" ht="18.75" customHeight="1" thickBot="1">
      <c r="A442" s="1">
        <v>4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6"/>
      <c r="M442" s="6"/>
      <c r="N442" s="6"/>
      <c r="O442" s="6"/>
      <c r="P442" s="6"/>
      <c r="Q442" s="7"/>
    </row>
    <row r="443" spans="1:17" ht="18.75" customHeight="1">
      <c r="A443" s="241" t="s">
        <v>0</v>
      </c>
      <c r="B443" s="250"/>
      <c r="C443" s="243" t="s">
        <v>16</v>
      </c>
      <c r="D443" s="245" t="s">
        <v>12</v>
      </c>
      <c r="E443" s="247" t="s">
        <v>1</v>
      </c>
      <c r="F443" s="236" t="s">
        <v>13</v>
      </c>
      <c r="G443" s="237"/>
      <c r="H443" s="237"/>
      <c r="I443" s="48"/>
      <c r="J443" s="48"/>
      <c r="K443" s="236" t="s">
        <v>14</v>
      </c>
      <c r="L443" s="237"/>
      <c r="M443" s="237"/>
      <c r="N443" s="236" t="s">
        <v>15</v>
      </c>
      <c r="O443" s="237"/>
      <c r="P443" s="237"/>
      <c r="Q443" s="8" t="s">
        <v>2</v>
      </c>
    </row>
    <row r="444" spans="1:17" ht="18.75" customHeight="1">
      <c r="A444" s="242"/>
      <c r="B444" s="284"/>
      <c r="C444" s="244"/>
      <c r="D444" s="246"/>
      <c r="E444" s="248"/>
      <c r="F444" s="83" t="s">
        <v>3</v>
      </c>
      <c r="G444" s="83" t="s">
        <v>4</v>
      </c>
      <c r="H444" s="83" t="s">
        <v>5</v>
      </c>
      <c r="I444" s="44"/>
      <c r="J444" s="44"/>
      <c r="K444" s="83" t="s">
        <v>3</v>
      </c>
      <c r="L444" s="83" t="s">
        <v>4</v>
      </c>
      <c r="M444" s="83" t="s">
        <v>5</v>
      </c>
      <c r="N444" s="83" t="s">
        <v>6</v>
      </c>
      <c r="O444" s="83" t="s">
        <v>7</v>
      </c>
      <c r="P444" s="83" t="s">
        <v>8</v>
      </c>
      <c r="Q444" s="360" t="s">
        <v>184</v>
      </c>
    </row>
    <row r="445" spans="1:17" ht="18.75" customHeight="1">
      <c r="A445" s="251" t="s">
        <v>76</v>
      </c>
      <c r="B445" s="249" t="s">
        <v>111</v>
      </c>
      <c r="C445" s="254">
        <v>160</v>
      </c>
      <c r="D445" s="257">
        <v>231</v>
      </c>
      <c r="E445" s="83" t="s">
        <v>9</v>
      </c>
      <c r="F445" s="9">
        <v>13</v>
      </c>
      <c r="G445" s="9">
        <v>22</v>
      </c>
      <c r="H445" s="9">
        <v>18</v>
      </c>
      <c r="I445" s="44">
        <v>11</v>
      </c>
      <c r="J445" s="53">
        <f>(F445+G445+H445)/3*1.73*380/1000</f>
        <v>11.614066666666668</v>
      </c>
      <c r="K445" s="248">
        <v>237</v>
      </c>
      <c r="L445" s="248">
        <v>239</v>
      </c>
      <c r="M445" s="248">
        <v>240</v>
      </c>
      <c r="N445" s="248">
        <v>412</v>
      </c>
      <c r="O445" s="248">
        <v>416</v>
      </c>
      <c r="P445" s="248">
        <v>413</v>
      </c>
      <c r="Q445" s="361"/>
    </row>
    <row r="446" spans="1:17" ht="18.75">
      <c r="A446" s="242"/>
      <c r="B446" s="250"/>
      <c r="C446" s="255"/>
      <c r="D446" s="258"/>
      <c r="E446" s="83" t="s">
        <v>10</v>
      </c>
      <c r="F446" s="9">
        <v>2</v>
      </c>
      <c r="G446" s="9">
        <v>7</v>
      </c>
      <c r="H446" s="9">
        <v>12</v>
      </c>
      <c r="I446" s="44">
        <v>13</v>
      </c>
      <c r="J446" s="53">
        <f>(F446+G446+H446)/3*1.73*380/1000</f>
        <v>4.6017999999999999</v>
      </c>
      <c r="K446" s="248"/>
      <c r="L446" s="248"/>
      <c r="M446" s="248"/>
      <c r="N446" s="248"/>
      <c r="O446" s="248"/>
      <c r="P446" s="248"/>
      <c r="Q446" s="361"/>
    </row>
    <row r="447" spans="1:17" ht="18.75">
      <c r="A447" s="242"/>
      <c r="B447" s="250"/>
      <c r="C447" s="255"/>
      <c r="D447" s="258"/>
      <c r="E447" s="83" t="s">
        <v>11</v>
      </c>
      <c r="F447" s="9">
        <v>22</v>
      </c>
      <c r="G447" s="9">
        <v>8</v>
      </c>
      <c r="H447" s="9">
        <v>9</v>
      </c>
      <c r="I447" s="44">
        <v>27</v>
      </c>
      <c r="J447" s="53">
        <f>(F447+G447+H447)/3*1.73*380/1000</f>
        <v>8.5461999999999989</v>
      </c>
      <c r="K447" s="248"/>
      <c r="L447" s="248"/>
      <c r="M447" s="248"/>
      <c r="N447" s="248"/>
      <c r="O447" s="248"/>
      <c r="P447" s="248"/>
      <c r="Q447" s="361"/>
    </row>
    <row r="448" spans="1:17" ht="18.75" thickBot="1">
      <c r="A448" s="242"/>
      <c r="B448" s="250"/>
      <c r="C448" s="255"/>
      <c r="D448" s="258"/>
      <c r="E448" s="83">
        <v>4</v>
      </c>
      <c r="F448" s="9">
        <v>1</v>
      </c>
      <c r="G448" s="9">
        <v>7</v>
      </c>
      <c r="H448" s="9">
        <v>21</v>
      </c>
      <c r="I448" s="52">
        <v>15</v>
      </c>
      <c r="J448" s="50">
        <f>(F448+G448+H448)/3*1.73*380/1000</f>
        <v>6.3548666666666671</v>
      </c>
      <c r="K448" s="248"/>
      <c r="L448" s="248"/>
      <c r="M448" s="248"/>
      <c r="N448" s="248"/>
      <c r="O448" s="248"/>
      <c r="P448" s="248"/>
      <c r="Q448" s="361"/>
    </row>
    <row r="449" spans="1:18" ht="19.5" thickBot="1">
      <c r="A449" s="253"/>
      <c r="B449" s="326"/>
      <c r="C449" s="256"/>
      <c r="D449" s="259"/>
      <c r="E449" s="13" t="s">
        <v>17</v>
      </c>
      <c r="F449" s="11">
        <f>SUM(F445:F448)</f>
        <v>38</v>
      </c>
      <c r="G449" s="11">
        <f>SUM(G445:G448)</f>
        <v>44</v>
      </c>
      <c r="H449" s="14">
        <f>SUM(H445:H448)</f>
        <v>60</v>
      </c>
      <c r="I449" s="147">
        <v>66</v>
      </c>
      <c r="J449" s="132">
        <f>(F449+G449+H449)/3*1.73*380/1000</f>
        <v>31.116933333333336</v>
      </c>
      <c r="K449" s="261"/>
      <c r="L449" s="262"/>
      <c r="M449" s="262"/>
      <c r="N449" s="262"/>
      <c r="O449" s="262"/>
      <c r="P449" s="262"/>
      <c r="Q449" s="362"/>
    </row>
    <row r="450" spans="1:18" ht="18.75" customHeight="1" thickBot="1">
      <c r="A450" s="1">
        <v>5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6"/>
      <c r="M450" s="6"/>
      <c r="N450" s="6"/>
      <c r="O450" s="6"/>
      <c r="P450" s="6"/>
      <c r="Q450" s="7"/>
    </row>
    <row r="451" spans="1:18" ht="18.75" customHeight="1">
      <c r="A451" s="241" t="s">
        <v>0</v>
      </c>
      <c r="B451" s="250"/>
      <c r="C451" s="243" t="s">
        <v>16</v>
      </c>
      <c r="D451" s="245" t="s">
        <v>12</v>
      </c>
      <c r="E451" s="247" t="s">
        <v>1</v>
      </c>
      <c r="F451" s="236" t="s">
        <v>13</v>
      </c>
      <c r="G451" s="237"/>
      <c r="H451" s="237"/>
      <c r="I451" s="48"/>
      <c r="J451" s="48"/>
      <c r="K451" s="236" t="s">
        <v>14</v>
      </c>
      <c r="L451" s="237"/>
      <c r="M451" s="237"/>
      <c r="N451" s="236" t="s">
        <v>15</v>
      </c>
      <c r="O451" s="237"/>
      <c r="P451" s="237"/>
      <c r="Q451" s="8" t="s">
        <v>2</v>
      </c>
    </row>
    <row r="452" spans="1:18" ht="18.75" customHeight="1">
      <c r="A452" s="242"/>
      <c r="B452" s="284"/>
      <c r="C452" s="244"/>
      <c r="D452" s="246"/>
      <c r="E452" s="248"/>
      <c r="F452" s="83" t="s">
        <v>3</v>
      </c>
      <c r="G452" s="83" t="s">
        <v>4</v>
      </c>
      <c r="H452" s="83" t="s">
        <v>5</v>
      </c>
      <c r="I452" s="44"/>
      <c r="J452" s="44"/>
      <c r="K452" s="83" t="s">
        <v>3</v>
      </c>
      <c r="L452" s="83" t="s">
        <v>4</v>
      </c>
      <c r="M452" s="83" t="s">
        <v>5</v>
      </c>
      <c r="N452" s="83" t="s">
        <v>6</v>
      </c>
      <c r="O452" s="83" t="s">
        <v>7</v>
      </c>
      <c r="P452" s="83" t="s">
        <v>8</v>
      </c>
      <c r="Q452" s="360" t="s">
        <v>185</v>
      </c>
    </row>
    <row r="453" spans="1:18" ht="18.75" customHeight="1">
      <c r="A453" s="275" t="s">
        <v>18</v>
      </c>
      <c r="B453" s="249" t="s">
        <v>111</v>
      </c>
      <c r="C453" s="254">
        <v>160</v>
      </c>
      <c r="D453" s="257">
        <v>231</v>
      </c>
      <c r="E453" s="9" t="s">
        <v>9</v>
      </c>
      <c r="F453" s="9">
        <v>10</v>
      </c>
      <c r="G453" s="9">
        <v>8</v>
      </c>
      <c r="H453" s="9">
        <v>6</v>
      </c>
      <c r="I453" s="44">
        <v>8</v>
      </c>
      <c r="J453" s="53">
        <f>(F453+G453+H453)/3*1.73*380/1000</f>
        <v>5.2591999999999999</v>
      </c>
      <c r="K453" s="339">
        <v>232</v>
      </c>
      <c r="L453" s="337">
        <v>234</v>
      </c>
      <c r="M453" s="337">
        <v>235</v>
      </c>
      <c r="N453" s="337">
        <v>403</v>
      </c>
      <c r="O453" s="337">
        <v>407</v>
      </c>
      <c r="P453" s="337">
        <v>405</v>
      </c>
      <c r="Q453" s="361"/>
    </row>
    <row r="454" spans="1:18" ht="18.75" customHeight="1" thickBot="1">
      <c r="A454" s="324"/>
      <c r="B454" s="250"/>
      <c r="C454" s="255"/>
      <c r="D454" s="258"/>
      <c r="E454" s="9" t="s">
        <v>10</v>
      </c>
      <c r="F454" s="9">
        <v>4</v>
      </c>
      <c r="G454" s="9">
        <v>2</v>
      </c>
      <c r="H454" s="9">
        <v>2</v>
      </c>
      <c r="I454" s="44">
        <v>42</v>
      </c>
      <c r="J454" s="53">
        <f>(F454+G454+H454)/3*1.73*380/1000</f>
        <v>1.7530666666666666</v>
      </c>
      <c r="K454" s="340"/>
      <c r="L454" s="337"/>
      <c r="M454" s="337"/>
      <c r="N454" s="337"/>
      <c r="O454" s="337"/>
      <c r="P454" s="337"/>
      <c r="Q454" s="361"/>
    </row>
    <row r="455" spans="1:18" ht="19.5" thickBot="1">
      <c r="A455" s="324"/>
      <c r="B455" s="250"/>
      <c r="C455" s="255"/>
      <c r="D455" s="258"/>
      <c r="E455" s="9" t="s">
        <v>11</v>
      </c>
      <c r="F455" s="9">
        <v>20</v>
      </c>
      <c r="G455" s="9">
        <v>13</v>
      </c>
      <c r="H455" s="9">
        <v>10</v>
      </c>
      <c r="I455" s="43">
        <v>9</v>
      </c>
      <c r="J455" s="50">
        <f>(F455+G455+H455)/3*1.73*380/1000</f>
        <v>9.4227333333333334</v>
      </c>
      <c r="K455" s="340"/>
      <c r="L455" s="337"/>
      <c r="M455" s="337"/>
      <c r="N455" s="337"/>
      <c r="O455" s="337"/>
      <c r="P455" s="337"/>
      <c r="Q455" s="361"/>
    </row>
    <row r="456" spans="1:18" ht="18.75" customHeight="1" thickBot="1">
      <c r="A456" s="324"/>
      <c r="B456" s="250"/>
      <c r="C456" s="256"/>
      <c r="D456" s="259"/>
      <c r="E456" s="10" t="s">
        <v>17</v>
      </c>
      <c r="F456" s="11">
        <f>SUM(F453:F455)</f>
        <v>34</v>
      </c>
      <c r="G456" s="11">
        <f>SUM(G453:G455)</f>
        <v>23</v>
      </c>
      <c r="H456" s="11">
        <f>SUM(H453:H455)</f>
        <v>18</v>
      </c>
      <c r="I456" s="136">
        <v>59</v>
      </c>
      <c r="J456" s="132">
        <f>(F456+G456+H456)/3*1.73*380/1000</f>
        <v>16.434999999999999</v>
      </c>
      <c r="K456" s="341"/>
      <c r="L456" s="338"/>
      <c r="M456" s="338"/>
      <c r="N456" s="338"/>
      <c r="O456" s="338"/>
      <c r="P456" s="338"/>
      <c r="Q456" s="362"/>
    </row>
    <row r="457" spans="1:18" ht="18.75" customHeight="1" thickBot="1">
      <c r="A457" s="1">
        <v>6</v>
      </c>
      <c r="B457" s="2"/>
      <c r="C457" s="2"/>
      <c r="D457" s="2"/>
      <c r="E457" s="3"/>
      <c r="F457" s="4"/>
      <c r="G457" s="4"/>
      <c r="H457" s="4"/>
      <c r="I457" s="4"/>
      <c r="J457" s="4"/>
      <c r="K457" s="5"/>
      <c r="L457" s="6"/>
      <c r="M457" s="6"/>
      <c r="N457" s="6"/>
      <c r="O457" s="6"/>
      <c r="P457" s="6"/>
      <c r="Q457" s="7"/>
    </row>
    <row r="458" spans="1:18" ht="18.75" customHeight="1">
      <c r="A458" s="241" t="s">
        <v>0</v>
      </c>
      <c r="B458" s="250"/>
      <c r="C458" s="243" t="s">
        <v>16</v>
      </c>
      <c r="D458" s="245" t="s">
        <v>12</v>
      </c>
      <c r="E458" s="247" t="s">
        <v>1</v>
      </c>
      <c r="F458" s="236" t="s">
        <v>13</v>
      </c>
      <c r="G458" s="237"/>
      <c r="H458" s="237"/>
      <c r="I458" s="48"/>
      <c r="J458" s="48"/>
      <c r="K458" s="236" t="s">
        <v>14</v>
      </c>
      <c r="L458" s="237"/>
      <c r="M458" s="237"/>
      <c r="N458" s="236" t="s">
        <v>15</v>
      </c>
      <c r="O458" s="237"/>
      <c r="P458" s="237"/>
      <c r="Q458" s="8" t="s">
        <v>2</v>
      </c>
    </row>
    <row r="459" spans="1:18" ht="18.75" customHeight="1">
      <c r="A459" s="242"/>
      <c r="B459" s="284"/>
      <c r="C459" s="244"/>
      <c r="D459" s="246"/>
      <c r="E459" s="248"/>
      <c r="F459" s="83" t="s">
        <v>3</v>
      </c>
      <c r="G459" s="83" t="s">
        <v>4</v>
      </c>
      <c r="H459" s="83" t="s">
        <v>5</v>
      </c>
      <c r="I459" s="44"/>
      <c r="J459" s="44"/>
      <c r="K459" s="83" t="s">
        <v>3</v>
      </c>
      <c r="L459" s="83" t="s">
        <v>4</v>
      </c>
      <c r="M459" s="83" t="s">
        <v>5</v>
      </c>
      <c r="N459" s="83" t="s">
        <v>6</v>
      </c>
      <c r="O459" s="83" t="s">
        <v>7</v>
      </c>
      <c r="P459" s="83" t="s">
        <v>8</v>
      </c>
      <c r="Q459" s="364" t="s">
        <v>186</v>
      </c>
    </row>
    <row r="460" spans="1:18" ht="37.5" hidden="1" customHeight="1" thickBot="1">
      <c r="A460" s="283" t="s">
        <v>80</v>
      </c>
      <c r="B460" s="249" t="s">
        <v>111</v>
      </c>
      <c r="C460" s="254">
        <v>160</v>
      </c>
      <c r="D460" s="257">
        <v>231</v>
      </c>
      <c r="E460" s="83" t="s">
        <v>9</v>
      </c>
      <c r="F460" s="9">
        <v>0</v>
      </c>
      <c r="G460" s="9">
        <v>0</v>
      </c>
      <c r="H460" s="9">
        <v>0</v>
      </c>
      <c r="I460" s="44"/>
      <c r="J460" s="44"/>
      <c r="K460" s="260">
        <v>222</v>
      </c>
      <c r="L460" s="254">
        <v>223</v>
      </c>
      <c r="M460" s="254">
        <v>221</v>
      </c>
      <c r="N460" s="254">
        <v>388</v>
      </c>
      <c r="O460" s="254">
        <v>387</v>
      </c>
      <c r="P460" s="254">
        <v>384</v>
      </c>
      <c r="Q460" s="365"/>
    </row>
    <row r="461" spans="1:18" ht="18.75" customHeight="1">
      <c r="A461" s="300"/>
      <c r="B461" s="250"/>
      <c r="C461" s="255"/>
      <c r="D461" s="258"/>
      <c r="E461" s="83" t="s">
        <v>112</v>
      </c>
      <c r="F461" s="9">
        <v>1</v>
      </c>
      <c r="G461" s="9">
        <v>0</v>
      </c>
      <c r="H461" s="9">
        <v>0</v>
      </c>
      <c r="I461" s="55">
        <v>1</v>
      </c>
      <c r="J461" s="53">
        <f>(F461+G461+H461)/3*1.73*380/1000</f>
        <v>0.21913333333333332</v>
      </c>
      <c r="K461" s="304"/>
      <c r="L461" s="255"/>
      <c r="M461" s="255"/>
      <c r="N461" s="255"/>
      <c r="O461" s="255"/>
      <c r="P461" s="255"/>
      <c r="Q461" s="365"/>
      <c r="R461" s="12"/>
    </row>
    <row r="462" spans="1:18" ht="21" customHeight="1">
      <c r="A462" s="300"/>
      <c r="B462" s="250"/>
      <c r="C462" s="255"/>
      <c r="D462" s="258"/>
      <c r="E462" s="83" t="s">
        <v>10</v>
      </c>
      <c r="F462" s="9">
        <v>2</v>
      </c>
      <c r="G462" s="9">
        <v>8</v>
      </c>
      <c r="H462" s="9">
        <v>4</v>
      </c>
      <c r="I462" s="44">
        <v>9</v>
      </c>
      <c r="J462" s="53">
        <f>(F462+G462+H462)/3*1.73*380/1000</f>
        <v>3.0678666666666667</v>
      </c>
      <c r="K462" s="304"/>
      <c r="L462" s="255"/>
      <c r="M462" s="255"/>
      <c r="N462" s="255"/>
      <c r="O462" s="255"/>
      <c r="P462" s="255"/>
      <c r="Q462" s="365"/>
      <c r="R462" s="12"/>
    </row>
    <row r="463" spans="1:18" ht="20.25" customHeight="1">
      <c r="A463" s="300"/>
      <c r="B463" s="250"/>
      <c r="C463" s="255"/>
      <c r="D463" s="258"/>
      <c r="E463" s="83" t="s">
        <v>11</v>
      </c>
      <c r="F463" s="9">
        <v>9</v>
      </c>
      <c r="G463" s="9">
        <v>1</v>
      </c>
      <c r="H463" s="9">
        <v>1</v>
      </c>
      <c r="I463" s="44">
        <v>2</v>
      </c>
      <c r="J463" s="53">
        <f>(F463+G463+H463)/3*1.73*380/1000</f>
        <v>2.4104666666666668</v>
      </c>
      <c r="K463" s="304"/>
      <c r="L463" s="255"/>
      <c r="M463" s="255"/>
      <c r="N463" s="255"/>
      <c r="O463" s="255"/>
      <c r="P463" s="255"/>
      <c r="Q463" s="365"/>
      <c r="R463" s="12"/>
    </row>
    <row r="464" spans="1:18" ht="18.75" customHeight="1" thickBot="1">
      <c r="A464" s="300"/>
      <c r="B464" s="250"/>
      <c r="C464" s="255"/>
      <c r="D464" s="258"/>
      <c r="E464" s="83">
        <v>4</v>
      </c>
      <c r="F464" s="9">
        <v>0</v>
      </c>
      <c r="G464" s="9">
        <v>0</v>
      </c>
      <c r="H464" s="9">
        <v>0</v>
      </c>
      <c r="I464" s="50">
        <v>0</v>
      </c>
      <c r="J464" s="50">
        <f>(F464+G464+H464)/3*1.73*380/1000</f>
        <v>0</v>
      </c>
      <c r="K464" s="304"/>
      <c r="L464" s="255"/>
      <c r="M464" s="255"/>
      <c r="N464" s="255"/>
      <c r="O464" s="255"/>
      <c r="P464" s="255"/>
      <c r="Q464" s="365"/>
      <c r="R464" s="12"/>
    </row>
    <row r="465" spans="1:20" ht="18.75" customHeight="1" thickBot="1">
      <c r="A465" s="301"/>
      <c r="B465" s="326"/>
      <c r="C465" s="256"/>
      <c r="D465" s="259"/>
      <c r="E465" s="13" t="s">
        <v>17</v>
      </c>
      <c r="F465" s="11">
        <f>SUM(F460:F464)</f>
        <v>12</v>
      </c>
      <c r="G465" s="11">
        <f>SUM(G460:G464)</f>
        <v>9</v>
      </c>
      <c r="H465" s="14">
        <f>SUM(H460:H464)</f>
        <v>5</v>
      </c>
      <c r="I465" s="147">
        <v>12</v>
      </c>
      <c r="J465" s="132">
        <f>(F465+G465+H465)/3*1.73*380/1000</f>
        <v>5.6974666666666662</v>
      </c>
      <c r="K465" s="305"/>
      <c r="L465" s="256"/>
      <c r="M465" s="256"/>
      <c r="N465" s="256"/>
      <c r="O465" s="256"/>
      <c r="P465" s="256"/>
      <c r="Q465" s="367"/>
      <c r="R465" s="12"/>
    </row>
    <row r="466" spans="1:20" ht="18" customHeight="1" thickBot="1">
      <c r="A466" s="1">
        <v>7</v>
      </c>
      <c r="B466" s="2"/>
      <c r="C466" s="2"/>
      <c r="D466" s="2"/>
      <c r="E466" s="3"/>
      <c r="F466" s="4"/>
      <c r="G466" s="4"/>
      <c r="H466" s="4"/>
      <c r="I466" s="4"/>
      <c r="J466" s="4"/>
      <c r="K466" s="5"/>
      <c r="L466" s="6"/>
      <c r="M466" s="6"/>
      <c r="N466" s="6"/>
      <c r="O466" s="6"/>
      <c r="P466" s="6"/>
      <c r="Q466" s="7"/>
      <c r="R466" s="12"/>
    </row>
    <row r="467" spans="1:20" ht="27" customHeight="1">
      <c r="A467" s="318" t="s">
        <v>0</v>
      </c>
      <c r="B467" s="250"/>
      <c r="C467" s="243" t="s">
        <v>16</v>
      </c>
      <c r="D467" s="245" t="s">
        <v>12</v>
      </c>
      <c r="E467" s="247" t="s">
        <v>1</v>
      </c>
      <c r="F467" s="236" t="s">
        <v>13</v>
      </c>
      <c r="G467" s="237"/>
      <c r="H467" s="237"/>
      <c r="I467" s="48"/>
      <c r="J467" s="48"/>
      <c r="K467" s="309" t="s">
        <v>14</v>
      </c>
      <c r="L467" s="310"/>
      <c r="M467" s="311"/>
      <c r="N467" s="309" t="s">
        <v>15</v>
      </c>
      <c r="O467" s="310"/>
      <c r="P467" s="311"/>
      <c r="Q467" s="8" t="s">
        <v>2</v>
      </c>
      <c r="R467" s="12"/>
    </row>
    <row r="468" spans="1:20" ht="33" customHeight="1">
      <c r="A468" s="285"/>
      <c r="B468" s="284"/>
      <c r="C468" s="244"/>
      <c r="D468" s="246"/>
      <c r="E468" s="248"/>
      <c r="F468" s="83" t="s">
        <v>3</v>
      </c>
      <c r="G468" s="83" t="s">
        <v>4</v>
      </c>
      <c r="H468" s="83" t="s">
        <v>5</v>
      </c>
      <c r="I468" s="44"/>
      <c r="J468" s="44"/>
      <c r="K468" s="83" t="s">
        <v>3</v>
      </c>
      <c r="L468" s="83" t="s">
        <v>4</v>
      </c>
      <c r="M468" s="83" t="s">
        <v>5</v>
      </c>
      <c r="N468" s="83" t="s">
        <v>6</v>
      </c>
      <c r="O468" s="83" t="s">
        <v>7</v>
      </c>
      <c r="P468" s="83" t="s">
        <v>8</v>
      </c>
      <c r="Q468" s="364" t="s">
        <v>187</v>
      </c>
      <c r="R468" s="12"/>
      <c r="T468" t="s">
        <v>22</v>
      </c>
    </row>
    <row r="469" spans="1:20" ht="21" customHeight="1">
      <c r="A469" s="283" t="s">
        <v>77</v>
      </c>
      <c r="B469" s="249" t="s">
        <v>111</v>
      </c>
      <c r="C469" s="254">
        <v>160</v>
      </c>
      <c r="D469" s="257">
        <v>231</v>
      </c>
      <c r="E469" s="83" t="s">
        <v>9</v>
      </c>
      <c r="F469" s="9">
        <v>1</v>
      </c>
      <c r="G469" s="9">
        <v>1</v>
      </c>
      <c r="H469" s="9">
        <v>3</v>
      </c>
      <c r="I469" s="44">
        <v>5</v>
      </c>
      <c r="J469" s="53">
        <f>(F469+G469+H469)/3*1.73*380/1000</f>
        <v>1.0956666666666668</v>
      </c>
      <c r="K469" s="260">
        <v>231</v>
      </c>
      <c r="L469" s="254">
        <v>233</v>
      </c>
      <c r="M469" s="254">
        <v>233</v>
      </c>
      <c r="N469" s="254">
        <v>400</v>
      </c>
      <c r="O469" s="254">
        <v>404</v>
      </c>
      <c r="P469" s="254">
        <v>401</v>
      </c>
      <c r="Q469" s="365"/>
      <c r="R469" s="12"/>
    </row>
    <row r="470" spans="1:20" ht="19.5" customHeight="1">
      <c r="A470" s="336"/>
      <c r="B470" s="250"/>
      <c r="C470" s="255"/>
      <c r="D470" s="258"/>
      <c r="E470" s="83" t="s">
        <v>10</v>
      </c>
      <c r="F470" s="9">
        <v>8</v>
      </c>
      <c r="G470" s="9">
        <v>2</v>
      </c>
      <c r="H470" s="9">
        <v>2</v>
      </c>
      <c r="I470" s="44">
        <v>7</v>
      </c>
      <c r="J470" s="53">
        <f>(F470+G470+H470)/3*1.73*380/1000</f>
        <v>2.6295999999999999</v>
      </c>
      <c r="K470" s="304"/>
      <c r="L470" s="255"/>
      <c r="M470" s="255"/>
      <c r="N470" s="255"/>
      <c r="O470" s="255"/>
      <c r="P470" s="255"/>
      <c r="Q470" s="365"/>
      <c r="R470" s="12"/>
    </row>
    <row r="471" spans="1:20" ht="18" customHeight="1">
      <c r="A471" s="336"/>
      <c r="B471" s="250"/>
      <c r="C471" s="255"/>
      <c r="D471" s="258"/>
      <c r="E471" s="83">
        <v>3</v>
      </c>
      <c r="F471" s="9">
        <v>6</v>
      </c>
      <c r="G471" s="9">
        <v>10</v>
      </c>
      <c r="H471" s="9">
        <v>3</v>
      </c>
      <c r="I471" s="44">
        <v>21</v>
      </c>
      <c r="J471" s="53">
        <f>(F471+G471+H471)/3*1.73*380/1000</f>
        <v>4.1635333333333326</v>
      </c>
      <c r="K471" s="304"/>
      <c r="L471" s="255"/>
      <c r="M471" s="255"/>
      <c r="N471" s="255"/>
      <c r="O471" s="255"/>
      <c r="P471" s="255"/>
      <c r="Q471" s="365"/>
    </row>
    <row r="472" spans="1:20" ht="18.75" customHeight="1" thickBot="1">
      <c r="A472" s="336"/>
      <c r="B472" s="250"/>
      <c r="C472" s="255"/>
      <c r="D472" s="258"/>
      <c r="E472" s="83">
        <v>4</v>
      </c>
      <c r="F472" s="9">
        <v>29</v>
      </c>
      <c r="G472" s="9">
        <v>32</v>
      </c>
      <c r="H472" s="9">
        <v>25</v>
      </c>
      <c r="I472" s="52">
        <v>32</v>
      </c>
      <c r="J472" s="50">
        <f>(F472+G472+H472)/3*1.73*380/1000</f>
        <v>18.845466666666667</v>
      </c>
      <c r="K472" s="304"/>
      <c r="L472" s="255"/>
      <c r="M472" s="255"/>
      <c r="N472" s="255"/>
      <c r="O472" s="255"/>
      <c r="P472" s="255"/>
      <c r="Q472" s="365"/>
    </row>
    <row r="473" spans="1:20" ht="19.5" thickBot="1">
      <c r="A473" s="336"/>
      <c r="B473" s="250"/>
      <c r="C473" s="255"/>
      <c r="D473" s="258"/>
      <c r="E473" s="13" t="s">
        <v>17</v>
      </c>
      <c r="F473" s="11">
        <f t="shared" ref="F473:H473" si="9">SUM(F468:F472)</f>
        <v>44</v>
      </c>
      <c r="G473" s="11">
        <f t="shared" si="9"/>
        <v>45</v>
      </c>
      <c r="H473" s="14">
        <f t="shared" si="9"/>
        <v>33</v>
      </c>
      <c r="I473" s="147">
        <v>65</v>
      </c>
      <c r="J473" s="132">
        <f>(F473+G473+H473)/3*1.73*380/1000</f>
        <v>26.734266666666663</v>
      </c>
      <c r="K473" s="305"/>
      <c r="L473" s="256"/>
      <c r="M473" s="256"/>
      <c r="N473" s="256"/>
      <c r="O473" s="256"/>
      <c r="P473" s="256"/>
      <c r="Q473" s="365"/>
    </row>
    <row r="474" spans="1:20" ht="39" customHeight="1" thickBot="1">
      <c r="A474" s="1">
        <v>8</v>
      </c>
      <c r="B474" s="2"/>
      <c r="C474" s="2"/>
      <c r="D474" s="2"/>
      <c r="E474" s="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20" ht="18.75" customHeight="1">
      <c r="A475" s="241" t="s">
        <v>0</v>
      </c>
      <c r="B475" s="36"/>
      <c r="C475" s="243" t="s">
        <v>16</v>
      </c>
      <c r="D475" s="245" t="s">
        <v>12</v>
      </c>
      <c r="E475" s="247" t="s">
        <v>1</v>
      </c>
      <c r="F475" s="236" t="s">
        <v>13</v>
      </c>
      <c r="G475" s="237"/>
      <c r="H475" s="237"/>
      <c r="I475" s="48"/>
      <c r="J475" s="48"/>
      <c r="K475" s="236" t="s">
        <v>14</v>
      </c>
      <c r="L475" s="237"/>
      <c r="M475" s="237"/>
      <c r="N475" s="236" t="s">
        <v>15</v>
      </c>
      <c r="O475" s="237"/>
      <c r="P475" s="237"/>
      <c r="Q475" s="8" t="s">
        <v>2</v>
      </c>
    </row>
    <row r="476" spans="1:20" ht="18.75" customHeight="1">
      <c r="A476" s="242"/>
      <c r="B476" s="106"/>
      <c r="C476" s="244"/>
      <c r="D476" s="246"/>
      <c r="E476" s="248"/>
      <c r="F476" s="83" t="s">
        <v>3</v>
      </c>
      <c r="G476" s="83" t="s">
        <v>4</v>
      </c>
      <c r="H476" s="83" t="s">
        <v>5</v>
      </c>
      <c r="I476" s="44"/>
      <c r="J476" s="44"/>
      <c r="K476" s="83" t="s">
        <v>3</v>
      </c>
      <c r="L476" s="83" t="s">
        <v>4</v>
      </c>
      <c r="M476" s="83" t="s">
        <v>5</v>
      </c>
      <c r="N476" s="83" t="s">
        <v>6</v>
      </c>
      <c r="O476" s="83" t="s">
        <v>7</v>
      </c>
      <c r="P476" s="83" t="s">
        <v>8</v>
      </c>
      <c r="Q476" s="360" t="s">
        <v>188</v>
      </c>
    </row>
    <row r="477" spans="1:20" ht="18.75" customHeight="1">
      <c r="A477" s="251" t="s">
        <v>64</v>
      </c>
      <c r="B477" s="249" t="s">
        <v>111</v>
      </c>
      <c r="C477" s="272">
        <v>100</v>
      </c>
      <c r="D477" s="272">
        <v>144</v>
      </c>
      <c r="E477" s="83" t="s">
        <v>9</v>
      </c>
      <c r="F477" s="9">
        <v>10</v>
      </c>
      <c r="G477" s="9">
        <v>10</v>
      </c>
      <c r="H477" s="9">
        <v>1</v>
      </c>
      <c r="I477" s="44">
        <v>5</v>
      </c>
      <c r="J477" s="53">
        <f t="shared" ref="J477:J483" si="10">(F477+G477+H477)/3*1.73*380/1000</f>
        <v>4.6017999999999999</v>
      </c>
      <c r="K477" s="248">
        <v>237</v>
      </c>
      <c r="L477" s="248">
        <v>240</v>
      </c>
      <c r="M477" s="248">
        <v>241</v>
      </c>
      <c r="N477" s="248">
        <v>411</v>
      </c>
      <c r="O477" s="248">
        <v>417</v>
      </c>
      <c r="P477" s="248">
        <v>414</v>
      </c>
      <c r="Q477" s="361"/>
    </row>
    <row r="478" spans="1:20" ht="18.75">
      <c r="A478" s="242"/>
      <c r="B478" s="250"/>
      <c r="C478" s="272"/>
      <c r="D478" s="272"/>
      <c r="E478" s="83" t="s">
        <v>10</v>
      </c>
      <c r="F478" s="9">
        <v>1</v>
      </c>
      <c r="G478" s="9">
        <v>2</v>
      </c>
      <c r="H478" s="9">
        <v>1</v>
      </c>
      <c r="I478" s="44">
        <v>6</v>
      </c>
      <c r="J478" s="53">
        <f t="shared" si="10"/>
        <v>0.87653333333333328</v>
      </c>
      <c r="K478" s="248"/>
      <c r="L478" s="248"/>
      <c r="M478" s="248"/>
      <c r="N478" s="248"/>
      <c r="O478" s="248"/>
      <c r="P478" s="248"/>
      <c r="Q478" s="361"/>
    </row>
    <row r="479" spans="1:20" ht="18.75">
      <c r="A479" s="242"/>
      <c r="B479" s="250"/>
      <c r="C479" s="272"/>
      <c r="D479" s="272"/>
      <c r="E479" s="83" t="s">
        <v>11</v>
      </c>
      <c r="F479" s="9">
        <v>7</v>
      </c>
      <c r="G479" s="9">
        <v>16</v>
      </c>
      <c r="H479" s="9">
        <v>8</v>
      </c>
      <c r="I479" s="44">
        <v>18</v>
      </c>
      <c r="J479" s="53">
        <f t="shared" si="10"/>
        <v>6.7931333333333344</v>
      </c>
      <c r="K479" s="248"/>
      <c r="L479" s="248"/>
      <c r="M479" s="248"/>
      <c r="N479" s="248"/>
      <c r="O479" s="248"/>
      <c r="P479" s="248"/>
      <c r="Q479" s="361"/>
    </row>
    <row r="480" spans="1:20" ht="18">
      <c r="A480" s="242"/>
      <c r="B480" s="250"/>
      <c r="C480" s="272"/>
      <c r="D480" s="272"/>
      <c r="E480" s="83">
        <v>4</v>
      </c>
      <c r="F480" s="9">
        <v>5</v>
      </c>
      <c r="G480" s="9">
        <v>17</v>
      </c>
      <c r="H480" s="9">
        <v>21</v>
      </c>
      <c r="I480" s="44">
        <v>33</v>
      </c>
      <c r="J480" s="50">
        <f t="shared" si="10"/>
        <v>9.4227333333333334</v>
      </c>
      <c r="K480" s="248"/>
      <c r="L480" s="248"/>
      <c r="M480" s="248"/>
      <c r="N480" s="248"/>
      <c r="O480" s="248"/>
      <c r="P480" s="248"/>
      <c r="Q480" s="361"/>
    </row>
    <row r="481" spans="1:17" ht="18">
      <c r="A481" s="242"/>
      <c r="B481" s="250"/>
      <c r="C481" s="272"/>
      <c r="D481" s="272"/>
      <c r="E481" s="83">
        <v>5</v>
      </c>
      <c r="F481" s="17" t="s">
        <v>66</v>
      </c>
      <c r="G481" s="17"/>
      <c r="H481" s="17"/>
      <c r="I481" s="200"/>
      <c r="J481" s="44"/>
      <c r="K481" s="345"/>
      <c r="L481" s="248"/>
      <c r="M481" s="248"/>
      <c r="N481" s="248"/>
      <c r="O481" s="248"/>
      <c r="P481" s="248"/>
      <c r="Q481" s="361"/>
    </row>
    <row r="482" spans="1:17" ht="18.75" thickBot="1">
      <c r="A482" s="252"/>
      <c r="B482" s="250"/>
      <c r="C482" s="279"/>
      <c r="D482" s="273"/>
      <c r="E482" s="179">
        <v>6</v>
      </c>
      <c r="F482" s="224" t="s">
        <v>66</v>
      </c>
      <c r="G482" s="224"/>
      <c r="H482" s="224"/>
      <c r="I482" s="201"/>
      <c r="J482" s="52"/>
      <c r="K482" s="260"/>
      <c r="L482" s="254"/>
      <c r="M482" s="254"/>
      <c r="N482" s="254"/>
      <c r="O482" s="254"/>
      <c r="P482" s="254"/>
      <c r="Q482" s="363"/>
    </row>
    <row r="483" spans="1:17" ht="19.5" thickBot="1">
      <c r="A483" s="253"/>
      <c r="B483" s="250"/>
      <c r="C483" s="299"/>
      <c r="D483" s="274"/>
      <c r="E483" s="16" t="s">
        <v>17</v>
      </c>
      <c r="F483" s="11">
        <f>SUM(F477:F481)</f>
        <v>23</v>
      </c>
      <c r="G483" s="11">
        <f>SUM(G477:G481)</f>
        <v>45</v>
      </c>
      <c r="H483" s="14">
        <f>SUM(H477:H481)</f>
        <v>31</v>
      </c>
      <c r="I483" s="128">
        <v>62</v>
      </c>
      <c r="J483" s="132">
        <f t="shared" si="10"/>
        <v>21.694199999999999</v>
      </c>
      <c r="K483" s="261"/>
      <c r="L483" s="262"/>
      <c r="M483" s="262"/>
      <c r="N483" s="262"/>
      <c r="O483" s="262"/>
      <c r="P483" s="262"/>
      <c r="Q483" s="362"/>
    </row>
    <row r="484" spans="1:17" ht="18.75" customHeight="1" thickBot="1">
      <c r="A484" s="1">
        <v>9</v>
      </c>
      <c r="B484" s="2"/>
      <c r="C484" s="2"/>
      <c r="D484" s="2"/>
      <c r="E484" s="3"/>
      <c r="F484" s="4"/>
      <c r="G484" s="4"/>
      <c r="H484" s="4"/>
      <c r="I484" s="4"/>
      <c r="J484" s="4"/>
      <c r="K484" s="5"/>
      <c r="L484" s="6"/>
      <c r="M484" s="6"/>
      <c r="N484" s="6"/>
      <c r="O484" s="6"/>
      <c r="P484" s="6"/>
      <c r="Q484" s="7"/>
    </row>
    <row r="485" spans="1:17" ht="18.75" customHeight="1">
      <c r="A485" s="241" t="s">
        <v>0</v>
      </c>
      <c r="B485" s="36"/>
      <c r="C485" s="243" t="s">
        <v>16</v>
      </c>
      <c r="D485" s="245" t="s">
        <v>12</v>
      </c>
      <c r="E485" s="247" t="s">
        <v>1</v>
      </c>
      <c r="F485" s="236" t="s">
        <v>13</v>
      </c>
      <c r="G485" s="237"/>
      <c r="H485" s="237"/>
      <c r="I485" s="48"/>
      <c r="J485" s="48"/>
      <c r="K485" s="236" t="s">
        <v>14</v>
      </c>
      <c r="L485" s="237"/>
      <c r="M485" s="237"/>
      <c r="N485" s="236" t="s">
        <v>15</v>
      </c>
      <c r="O485" s="237"/>
      <c r="P485" s="237"/>
      <c r="Q485" s="8" t="s">
        <v>2</v>
      </c>
    </row>
    <row r="486" spans="1:17" ht="18.75" customHeight="1">
      <c r="A486" s="242"/>
      <c r="B486" s="106"/>
      <c r="C486" s="244"/>
      <c r="D486" s="246"/>
      <c r="E486" s="248"/>
      <c r="F486" s="83" t="s">
        <v>3</v>
      </c>
      <c r="G486" s="83" t="s">
        <v>4</v>
      </c>
      <c r="H486" s="83" t="s">
        <v>5</v>
      </c>
      <c r="I486" s="44"/>
      <c r="J486" s="44"/>
      <c r="K486" s="83" t="s">
        <v>3</v>
      </c>
      <c r="L486" s="83" t="s">
        <v>4</v>
      </c>
      <c r="M486" s="83" t="s">
        <v>5</v>
      </c>
      <c r="N486" s="83" t="s">
        <v>6</v>
      </c>
      <c r="O486" s="83" t="s">
        <v>7</v>
      </c>
      <c r="P486" s="83" t="s">
        <v>8</v>
      </c>
      <c r="Q486" s="360" t="s">
        <v>189</v>
      </c>
    </row>
    <row r="487" spans="1:17" ht="18.75">
      <c r="A487" s="251" t="s">
        <v>19</v>
      </c>
      <c r="B487" s="249" t="s">
        <v>111</v>
      </c>
      <c r="C487" s="254">
        <v>160</v>
      </c>
      <c r="D487" s="257">
        <v>231</v>
      </c>
      <c r="E487" s="83" t="s">
        <v>9</v>
      </c>
      <c r="F487" s="9">
        <v>31</v>
      </c>
      <c r="G487" s="9">
        <v>22</v>
      </c>
      <c r="H487" s="9">
        <v>15</v>
      </c>
      <c r="I487" s="44">
        <v>7</v>
      </c>
      <c r="J487" s="53">
        <f t="shared" ref="J487:J492" si="11">(F487+G487+H487)/3*1.73*380/1000</f>
        <v>14.901066666666669</v>
      </c>
      <c r="K487" s="248">
        <v>231</v>
      </c>
      <c r="L487" s="248">
        <v>233</v>
      </c>
      <c r="M487" s="248">
        <v>232</v>
      </c>
      <c r="N487" s="248">
        <v>403</v>
      </c>
      <c r="O487" s="248">
        <v>404</v>
      </c>
      <c r="P487" s="248">
        <v>401</v>
      </c>
      <c r="Q487" s="361"/>
    </row>
    <row r="488" spans="1:17" ht="18.75">
      <c r="A488" s="242"/>
      <c r="B488" s="250"/>
      <c r="C488" s="255"/>
      <c r="D488" s="258"/>
      <c r="E488" s="83" t="s">
        <v>10</v>
      </c>
      <c r="F488" s="9">
        <v>9</v>
      </c>
      <c r="G488" s="9">
        <v>3</v>
      </c>
      <c r="H488" s="9">
        <v>8</v>
      </c>
      <c r="I488" s="44">
        <v>14</v>
      </c>
      <c r="J488" s="53">
        <f t="shared" si="11"/>
        <v>4.3826666666666672</v>
      </c>
      <c r="K488" s="248"/>
      <c r="L488" s="248"/>
      <c r="M488" s="248"/>
      <c r="N488" s="248"/>
      <c r="O488" s="248"/>
      <c r="P488" s="248"/>
      <c r="Q488" s="361"/>
    </row>
    <row r="489" spans="1:17" ht="18.75">
      <c r="A489" s="242"/>
      <c r="B489" s="250"/>
      <c r="C489" s="255"/>
      <c r="D489" s="258"/>
      <c r="E489" s="83" t="s">
        <v>11</v>
      </c>
      <c r="F489" s="9">
        <v>2</v>
      </c>
      <c r="G489" s="9">
        <v>2</v>
      </c>
      <c r="H489" s="9">
        <v>6</v>
      </c>
      <c r="I489" s="44">
        <v>15</v>
      </c>
      <c r="J489" s="53">
        <f t="shared" si="11"/>
        <v>2.1913333333333336</v>
      </c>
      <c r="K489" s="248"/>
      <c r="L489" s="248"/>
      <c r="M489" s="248"/>
      <c r="N489" s="248"/>
      <c r="O489" s="248"/>
      <c r="P489" s="248"/>
      <c r="Q489" s="361"/>
    </row>
    <row r="490" spans="1:17" ht="18">
      <c r="A490" s="242"/>
      <c r="B490" s="250"/>
      <c r="C490" s="255"/>
      <c r="D490" s="258"/>
      <c r="E490" s="83">
        <v>4</v>
      </c>
      <c r="F490" s="9">
        <v>9</v>
      </c>
      <c r="G490" s="9">
        <v>21</v>
      </c>
      <c r="H490" s="9">
        <v>9</v>
      </c>
      <c r="I490" s="44">
        <v>18</v>
      </c>
      <c r="J490" s="50">
        <f t="shared" si="11"/>
        <v>8.5461999999999989</v>
      </c>
      <c r="K490" s="248"/>
      <c r="L490" s="248"/>
      <c r="M490" s="248"/>
      <c r="N490" s="248"/>
      <c r="O490" s="248"/>
      <c r="P490" s="248"/>
      <c r="Q490" s="361"/>
    </row>
    <row r="491" spans="1:17" ht="18.75" customHeight="1" thickBot="1">
      <c r="A491" s="242"/>
      <c r="B491" s="250"/>
      <c r="C491" s="255"/>
      <c r="D491" s="258"/>
      <c r="E491" s="83">
        <v>5</v>
      </c>
      <c r="F491" s="17">
        <v>8</v>
      </c>
      <c r="G491" s="17">
        <v>31</v>
      </c>
      <c r="H491" s="17">
        <v>3</v>
      </c>
      <c r="I491" s="52">
        <v>19</v>
      </c>
      <c r="J491" s="50">
        <f t="shared" si="11"/>
        <v>9.2035999999999998</v>
      </c>
      <c r="K491" s="248"/>
      <c r="L491" s="248"/>
      <c r="M491" s="248"/>
      <c r="N491" s="248"/>
      <c r="O491" s="248"/>
      <c r="P491" s="248"/>
      <c r="Q491" s="361"/>
    </row>
    <row r="492" spans="1:17" ht="18.75" customHeight="1" thickBot="1">
      <c r="A492" s="253"/>
      <c r="B492" s="250"/>
      <c r="C492" s="256"/>
      <c r="D492" s="259"/>
      <c r="E492" s="13" t="s">
        <v>17</v>
      </c>
      <c r="F492" s="11">
        <f>SUM(F487:F491)</f>
        <v>59</v>
      </c>
      <c r="G492" s="11">
        <f>SUM(G487:G491)</f>
        <v>79</v>
      </c>
      <c r="H492" s="14">
        <f>SUM(H487:H491)</f>
        <v>41</v>
      </c>
      <c r="I492" s="163">
        <v>73</v>
      </c>
      <c r="J492" s="132">
        <f t="shared" si="11"/>
        <v>39.224866666666671</v>
      </c>
      <c r="K492" s="261"/>
      <c r="L492" s="262"/>
      <c r="M492" s="262"/>
      <c r="N492" s="262"/>
      <c r="O492" s="262"/>
      <c r="P492" s="262"/>
      <c r="Q492" s="362"/>
    </row>
    <row r="493" spans="1:17" ht="18.75" customHeight="1" thickBot="1">
      <c r="A493" s="119"/>
      <c r="B493" s="32"/>
      <c r="C493" s="238" t="s">
        <v>113</v>
      </c>
      <c r="D493" s="239"/>
      <c r="E493" s="239"/>
      <c r="F493" s="239"/>
      <c r="G493" s="239"/>
      <c r="H493" s="240"/>
      <c r="I493" s="120">
        <f>I492+I483+I473+I465+I456+I449+I441+I433+I425</f>
        <v>415</v>
      </c>
      <c r="J493" s="121">
        <f>J492+J483+J473+J465+J456+J449+J441+J433+J425</f>
        <v>152.95506666666665</v>
      </c>
      <c r="K493" s="154"/>
      <c r="L493" s="155"/>
      <c r="M493" s="155"/>
      <c r="N493" s="155"/>
      <c r="O493" s="155"/>
      <c r="P493" s="155"/>
      <c r="Q493" s="156"/>
    </row>
    <row r="494" spans="1:17" ht="18.75" customHeight="1">
      <c r="A494" s="164"/>
      <c r="B494" s="165"/>
      <c r="C494" s="165"/>
      <c r="D494" s="165"/>
      <c r="E494" s="165"/>
      <c r="F494" s="165"/>
      <c r="G494" s="165"/>
      <c r="H494" s="165"/>
      <c r="I494" s="342"/>
      <c r="J494" s="342"/>
      <c r="K494" s="342"/>
      <c r="L494" s="158"/>
      <c r="M494" s="158"/>
      <c r="N494" s="158"/>
      <c r="O494" s="158"/>
      <c r="P494" s="158"/>
      <c r="Q494" s="159"/>
    </row>
    <row r="495" spans="1:17" ht="42.75" customHeight="1" thickBot="1">
      <c r="A495" s="166"/>
      <c r="B495" s="167"/>
      <c r="C495" s="167"/>
      <c r="D495" s="167"/>
      <c r="E495" s="167"/>
      <c r="F495" s="167"/>
      <c r="G495" s="167"/>
      <c r="H495" s="167"/>
      <c r="I495" s="343"/>
      <c r="J495" s="343"/>
      <c r="K495" s="343"/>
      <c r="L495" s="161"/>
      <c r="M495" s="161"/>
      <c r="N495" s="161"/>
      <c r="O495" s="161"/>
      <c r="P495" s="161"/>
      <c r="Q495" s="162"/>
    </row>
    <row r="496" spans="1:17" ht="39.75" customHeight="1">
      <c r="A496" s="344"/>
      <c r="B496" s="344"/>
      <c r="C496" s="344"/>
      <c r="D496" s="344"/>
      <c r="E496" s="344"/>
      <c r="F496" s="344"/>
      <c r="G496" s="344"/>
      <c r="H496" s="344"/>
      <c r="I496" s="344"/>
      <c r="J496" s="344"/>
      <c r="K496" s="344"/>
      <c r="L496" s="344"/>
      <c r="M496" s="344"/>
      <c r="N496" s="344"/>
      <c r="O496" s="344"/>
      <c r="P496" s="344"/>
      <c r="Q496" s="344"/>
    </row>
    <row r="497" spans="1:17" ht="18" customHeight="1">
      <c r="A497" s="344"/>
      <c r="B497" s="344"/>
      <c r="C497" s="344"/>
      <c r="D497" s="344"/>
      <c r="E497" s="344"/>
      <c r="F497" s="344"/>
      <c r="G497" s="344"/>
      <c r="H497" s="344"/>
      <c r="I497" s="344"/>
      <c r="J497" s="344"/>
      <c r="K497" s="344"/>
      <c r="L497" s="344"/>
      <c r="M497" s="344"/>
      <c r="N497" s="344"/>
      <c r="O497" s="344"/>
      <c r="P497" s="344"/>
      <c r="Q497" s="344"/>
    </row>
    <row r="498" spans="1:17" ht="18.75" customHeight="1">
      <c r="A498" s="344"/>
      <c r="B498" s="344"/>
      <c r="C498" s="344"/>
      <c r="D498" s="344"/>
      <c r="E498" s="344"/>
      <c r="F498" s="344"/>
      <c r="G498" s="344"/>
      <c r="H498" s="344"/>
      <c r="I498" s="344"/>
      <c r="J498" s="344"/>
      <c r="K498" s="344"/>
      <c r="L498" s="344"/>
      <c r="M498" s="344"/>
      <c r="N498" s="344"/>
      <c r="O498" s="344"/>
      <c r="P498" s="344"/>
      <c r="Q498" s="344"/>
    </row>
    <row r="499" spans="1:17" ht="18" customHeight="1">
      <c r="A499" s="344"/>
      <c r="B499" s="344"/>
      <c r="C499" s="344"/>
      <c r="D499" s="344"/>
      <c r="E499" s="344"/>
      <c r="F499" s="344"/>
      <c r="G499" s="344"/>
      <c r="H499" s="344"/>
      <c r="I499" s="344"/>
      <c r="J499" s="344"/>
      <c r="K499" s="344"/>
      <c r="L499" s="344"/>
      <c r="M499" s="344"/>
      <c r="N499" s="344"/>
      <c r="O499" s="344"/>
      <c r="P499" s="344"/>
      <c r="Q499" s="344"/>
    </row>
    <row r="500" spans="1:17" ht="18" customHeight="1">
      <c r="A500" s="344"/>
      <c r="B500" s="344"/>
      <c r="C500" s="344"/>
      <c r="D500" s="344"/>
      <c r="E500" s="344"/>
      <c r="F500" s="344"/>
      <c r="G500" s="344"/>
      <c r="H500" s="344"/>
      <c r="I500" s="344"/>
      <c r="J500" s="344"/>
      <c r="K500" s="344"/>
      <c r="L500" s="344"/>
      <c r="M500" s="344"/>
      <c r="N500" s="344"/>
      <c r="O500" s="344"/>
      <c r="P500" s="344"/>
      <c r="Q500" s="344"/>
    </row>
    <row r="501" spans="1:17" ht="18" customHeight="1" thickBot="1">
      <c r="A501" s="344"/>
      <c r="B501" s="344"/>
      <c r="C501" s="344"/>
      <c r="D501" s="344"/>
      <c r="E501" s="344"/>
      <c r="F501" s="344"/>
      <c r="G501" s="344"/>
      <c r="H501" s="344"/>
      <c r="I501" s="344"/>
      <c r="J501" s="344"/>
      <c r="K501" s="344"/>
      <c r="L501" s="344"/>
      <c r="M501" s="344"/>
      <c r="N501" s="344"/>
      <c r="O501" s="344"/>
      <c r="P501" s="344"/>
      <c r="Q501" s="344"/>
    </row>
    <row r="502" spans="1:17" ht="44.25" customHeight="1" thickBot="1">
      <c r="A502" s="107">
        <v>1</v>
      </c>
      <c r="B502" s="135" t="s">
        <v>90</v>
      </c>
      <c r="C502" s="108"/>
      <c r="D502" s="2"/>
      <c r="E502" s="3"/>
      <c r="F502" s="4"/>
      <c r="G502" s="4"/>
      <c r="H502" s="102"/>
      <c r="I502" s="105" t="s">
        <v>91</v>
      </c>
      <c r="J502" s="148" t="s">
        <v>92</v>
      </c>
      <c r="K502" s="103"/>
      <c r="L502" s="6"/>
      <c r="M502" s="6"/>
      <c r="N502" s="6"/>
      <c r="O502" s="6"/>
      <c r="P502" s="6"/>
      <c r="Q502" s="7"/>
    </row>
    <row r="503" spans="1:17" ht="18.75" customHeight="1">
      <c r="A503" s="241" t="s">
        <v>0</v>
      </c>
      <c r="B503" s="36"/>
      <c r="C503" s="243" t="s">
        <v>16</v>
      </c>
      <c r="D503" s="245" t="s">
        <v>12</v>
      </c>
      <c r="E503" s="247" t="s">
        <v>1</v>
      </c>
      <c r="F503" s="236" t="s">
        <v>13</v>
      </c>
      <c r="G503" s="237"/>
      <c r="H503" s="237"/>
      <c r="I503" s="48"/>
      <c r="J503" s="48"/>
      <c r="K503" s="236" t="s">
        <v>14</v>
      </c>
      <c r="L503" s="237"/>
      <c r="M503" s="237"/>
      <c r="N503" s="236" t="s">
        <v>15</v>
      </c>
      <c r="O503" s="237"/>
      <c r="P503" s="237"/>
      <c r="Q503" s="18" t="s">
        <v>2</v>
      </c>
    </row>
    <row r="504" spans="1:17" ht="18.75" customHeight="1">
      <c r="A504" s="242"/>
      <c r="B504" s="106"/>
      <c r="C504" s="244"/>
      <c r="D504" s="246"/>
      <c r="E504" s="248"/>
      <c r="F504" s="83" t="s">
        <v>3</v>
      </c>
      <c r="G504" s="83" t="s">
        <v>4</v>
      </c>
      <c r="H504" s="83" t="s">
        <v>5</v>
      </c>
      <c r="I504" s="44"/>
      <c r="J504" s="44"/>
      <c r="K504" s="83" t="s">
        <v>3</v>
      </c>
      <c r="L504" s="83" t="s">
        <v>4</v>
      </c>
      <c r="M504" s="83" t="s">
        <v>5</v>
      </c>
      <c r="N504" s="83" t="s">
        <v>6</v>
      </c>
      <c r="O504" s="83" t="s">
        <v>7</v>
      </c>
      <c r="P504" s="83" t="s">
        <v>8</v>
      </c>
      <c r="Q504" s="360" t="s">
        <v>122</v>
      </c>
    </row>
    <row r="505" spans="1:17" ht="18.75" customHeight="1">
      <c r="A505" s="275" t="s">
        <v>51</v>
      </c>
      <c r="B505" s="249" t="s">
        <v>114</v>
      </c>
      <c r="C505" s="272" t="s">
        <v>20</v>
      </c>
      <c r="D505" s="272">
        <v>578</v>
      </c>
      <c r="E505" s="83" t="s">
        <v>85</v>
      </c>
      <c r="F505" s="9">
        <v>45</v>
      </c>
      <c r="G505" s="9">
        <v>27</v>
      </c>
      <c r="H505" s="124">
        <v>49</v>
      </c>
      <c r="I505" s="44">
        <v>1</v>
      </c>
      <c r="J505" s="53">
        <f t="shared" ref="J505:J511" si="12">(F505+G505+H505)/3*1.73*380/1000</f>
        <v>26.515133333333335</v>
      </c>
      <c r="K505" s="168">
        <v>219</v>
      </c>
      <c r="L505" s="30">
        <v>222</v>
      </c>
      <c r="M505" s="30">
        <v>219</v>
      </c>
      <c r="N505" s="30">
        <v>383</v>
      </c>
      <c r="O505" s="30">
        <v>384</v>
      </c>
      <c r="P505" s="30">
        <v>380</v>
      </c>
      <c r="Q505" s="361"/>
    </row>
    <row r="506" spans="1:17" ht="18">
      <c r="A506" s="276"/>
      <c r="B506" s="250"/>
      <c r="C506" s="272"/>
      <c r="D506" s="272"/>
      <c r="E506" s="83" t="s">
        <v>86</v>
      </c>
      <c r="F506" s="9">
        <v>24</v>
      </c>
      <c r="G506" s="9">
        <v>32</v>
      </c>
      <c r="H506" s="124">
        <v>42</v>
      </c>
      <c r="I506" s="44">
        <v>6</v>
      </c>
      <c r="J506" s="53">
        <f t="shared" si="12"/>
        <v>21.475066666666667</v>
      </c>
      <c r="K506" s="168">
        <v>225</v>
      </c>
      <c r="L506" s="30">
        <v>228</v>
      </c>
      <c r="M506" s="30">
        <v>225</v>
      </c>
      <c r="N506" s="30">
        <v>393</v>
      </c>
      <c r="O506" s="30">
        <v>390</v>
      </c>
      <c r="P506" s="30">
        <v>395</v>
      </c>
      <c r="Q506" s="361"/>
    </row>
    <row r="507" spans="1:17" ht="18">
      <c r="A507" s="276"/>
      <c r="B507" s="250"/>
      <c r="C507" s="272"/>
      <c r="D507" s="272"/>
      <c r="E507" s="83">
        <v>3</v>
      </c>
      <c r="F507" s="9">
        <v>3</v>
      </c>
      <c r="G507" s="9">
        <v>2</v>
      </c>
      <c r="H507" s="124">
        <v>4</v>
      </c>
      <c r="I507" s="45">
        <v>2</v>
      </c>
      <c r="J507" s="50">
        <f t="shared" si="12"/>
        <v>1.9721999999999997</v>
      </c>
      <c r="K507" s="26"/>
      <c r="L507" s="28"/>
      <c r="M507" s="28"/>
      <c r="N507" s="28"/>
      <c r="O507" s="28"/>
      <c r="P507" s="28"/>
      <c r="Q507" s="361"/>
    </row>
    <row r="508" spans="1:17" ht="18">
      <c r="A508" s="276"/>
      <c r="B508" s="250"/>
      <c r="C508" s="272"/>
      <c r="D508" s="272"/>
      <c r="E508" s="83">
        <v>4</v>
      </c>
      <c r="F508" s="9">
        <v>20</v>
      </c>
      <c r="G508" s="9">
        <v>22</v>
      </c>
      <c r="H508" s="124">
        <v>19</v>
      </c>
      <c r="I508" s="45">
        <v>1</v>
      </c>
      <c r="J508" s="53">
        <f t="shared" si="12"/>
        <v>13.367133333333332</v>
      </c>
      <c r="K508" s="26"/>
      <c r="L508" s="28"/>
      <c r="M508" s="28"/>
      <c r="N508" s="28"/>
      <c r="O508" s="28"/>
      <c r="P508" s="28"/>
      <c r="Q508" s="361"/>
    </row>
    <row r="509" spans="1:17" ht="18.75" customHeight="1">
      <c r="A509" s="276"/>
      <c r="B509" s="250"/>
      <c r="C509" s="279"/>
      <c r="D509" s="273"/>
      <c r="E509" s="83">
        <v>5</v>
      </c>
      <c r="F509" s="9">
        <v>15</v>
      </c>
      <c r="G509" s="9">
        <v>4</v>
      </c>
      <c r="H509" s="124">
        <v>3</v>
      </c>
      <c r="I509" s="44">
        <v>8</v>
      </c>
      <c r="J509" s="53">
        <f t="shared" si="12"/>
        <v>4.8209333333333335</v>
      </c>
      <c r="K509" s="26"/>
      <c r="L509" s="28"/>
      <c r="M509" s="28"/>
      <c r="N509" s="28"/>
      <c r="O509" s="28"/>
      <c r="P509" s="28"/>
      <c r="Q509" s="363"/>
    </row>
    <row r="510" spans="1:17" ht="18.75" customHeight="1" thickBot="1">
      <c r="A510" s="276"/>
      <c r="B510" s="250"/>
      <c r="C510" s="279"/>
      <c r="D510" s="273"/>
      <c r="E510" s="84">
        <v>6</v>
      </c>
      <c r="F510" s="19">
        <v>11</v>
      </c>
      <c r="G510" s="19">
        <v>13</v>
      </c>
      <c r="H510" s="125">
        <v>14</v>
      </c>
      <c r="I510" s="122">
        <v>7</v>
      </c>
      <c r="J510" s="50">
        <f t="shared" si="12"/>
        <v>8.3270666666666653</v>
      </c>
      <c r="K510" s="26"/>
      <c r="L510" s="28"/>
      <c r="M510" s="28"/>
      <c r="N510" s="28"/>
      <c r="O510" s="28"/>
      <c r="P510" s="28"/>
      <c r="Q510" s="363"/>
    </row>
    <row r="511" spans="1:17" ht="18.75" customHeight="1" thickBot="1">
      <c r="A511" s="298"/>
      <c r="B511" s="250"/>
      <c r="C511" s="299"/>
      <c r="D511" s="274"/>
      <c r="E511" s="16" t="s">
        <v>17</v>
      </c>
      <c r="F511" s="11">
        <f>SUM(F505:F510)</f>
        <v>118</v>
      </c>
      <c r="G511" s="11">
        <f>SUM(G505:G510)</f>
        <v>100</v>
      </c>
      <c r="H511" s="31">
        <f>SUM(H505:H510)</f>
        <v>131</v>
      </c>
      <c r="I511" s="147">
        <v>25</v>
      </c>
      <c r="J511" s="132">
        <f t="shared" si="12"/>
        <v>76.477533333333326</v>
      </c>
      <c r="K511" s="27"/>
      <c r="L511" s="29"/>
      <c r="M511" s="29"/>
      <c r="N511" s="29"/>
      <c r="O511" s="29"/>
      <c r="P511" s="29"/>
      <c r="Q511" s="362"/>
    </row>
    <row r="512" spans="1:17" ht="18.75" customHeight="1" thickBot="1">
      <c r="A512" s="1">
        <v>2</v>
      </c>
      <c r="B512" s="2"/>
      <c r="C512" s="2"/>
      <c r="D512" s="2"/>
      <c r="E512" s="3"/>
      <c r="F512" s="4"/>
      <c r="G512" s="4"/>
      <c r="H512" s="4"/>
      <c r="I512" s="5"/>
      <c r="J512" s="5"/>
      <c r="K512" s="5"/>
      <c r="L512" s="6"/>
      <c r="M512" s="6"/>
      <c r="N512" s="6"/>
      <c r="O512" s="6"/>
      <c r="P512" s="6"/>
      <c r="Q512" s="7"/>
    </row>
    <row r="513" spans="1:17" ht="18.75">
      <c r="A513" s="241" t="s">
        <v>0</v>
      </c>
      <c r="B513" s="106"/>
      <c r="C513" s="243" t="s">
        <v>16</v>
      </c>
      <c r="D513" s="245" t="s">
        <v>12</v>
      </c>
      <c r="E513" s="247" t="s">
        <v>1</v>
      </c>
      <c r="F513" s="236" t="s">
        <v>13</v>
      </c>
      <c r="G513" s="237"/>
      <c r="H513" s="237"/>
      <c r="I513" s="53"/>
      <c r="J513" s="53"/>
      <c r="K513" s="236" t="s">
        <v>14</v>
      </c>
      <c r="L513" s="237"/>
      <c r="M513" s="237"/>
      <c r="N513" s="236" t="s">
        <v>15</v>
      </c>
      <c r="O513" s="237"/>
      <c r="P513" s="237"/>
      <c r="Q513" s="8" t="s">
        <v>2</v>
      </c>
    </row>
    <row r="514" spans="1:17" ht="18.75">
      <c r="A514" s="242"/>
      <c r="B514" s="249" t="s">
        <v>114</v>
      </c>
      <c r="C514" s="244"/>
      <c r="D514" s="246"/>
      <c r="E514" s="248"/>
      <c r="F514" s="123" t="s">
        <v>3</v>
      </c>
      <c r="G514" s="123" t="s">
        <v>4</v>
      </c>
      <c r="H514" s="123" t="s">
        <v>5</v>
      </c>
      <c r="I514" s="53"/>
      <c r="J514" s="53"/>
      <c r="K514" s="123" t="s">
        <v>3</v>
      </c>
      <c r="L514" s="123" t="s">
        <v>4</v>
      </c>
      <c r="M514" s="123" t="s">
        <v>5</v>
      </c>
      <c r="N514" s="123" t="s">
        <v>6</v>
      </c>
      <c r="O514" s="123" t="s">
        <v>7</v>
      </c>
      <c r="P514" s="123" t="s">
        <v>8</v>
      </c>
      <c r="Q514" s="360" t="s">
        <v>132</v>
      </c>
    </row>
    <row r="515" spans="1:17" ht="18.75" customHeight="1">
      <c r="A515" s="251" t="s">
        <v>62</v>
      </c>
      <c r="B515" s="250"/>
      <c r="C515" s="254">
        <v>25</v>
      </c>
      <c r="D515" s="257">
        <v>36.1</v>
      </c>
      <c r="E515" s="123" t="s">
        <v>9</v>
      </c>
      <c r="F515" s="9">
        <v>16</v>
      </c>
      <c r="G515" s="9">
        <v>16</v>
      </c>
      <c r="H515" s="9">
        <v>15</v>
      </c>
      <c r="I515" s="53">
        <v>1</v>
      </c>
      <c r="J515" s="53">
        <f t="shared" ref="J515:J517" si="13">(F515+G515+H515)/3*1.73*380/1000</f>
        <v>10.299266666666666</v>
      </c>
      <c r="K515" s="248">
        <v>228</v>
      </c>
      <c r="L515" s="248">
        <v>231</v>
      </c>
      <c r="M515" s="248">
        <v>229</v>
      </c>
      <c r="N515" s="248">
        <v>397</v>
      </c>
      <c r="O515" s="248">
        <v>399</v>
      </c>
      <c r="P515" s="248">
        <v>395</v>
      </c>
      <c r="Q515" s="361"/>
    </row>
    <row r="516" spans="1:17" ht="19.5" thickBot="1">
      <c r="A516" s="242"/>
      <c r="B516" s="250"/>
      <c r="C516" s="255"/>
      <c r="D516" s="258"/>
      <c r="E516" s="123" t="s">
        <v>10</v>
      </c>
      <c r="F516" s="9">
        <v>0</v>
      </c>
      <c r="G516" s="9"/>
      <c r="H516" s="9"/>
      <c r="J516" s="50">
        <f t="shared" si="13"/>
        <v>0</v>
      </c>
      <c r="K516" s="248"/>
      <c r="L516" s="248"/>
      <c r="M516" s="248"/>
      <c r="N516" s="248"/>
      <c r="O516" s="248"/>
      <c r="P516" s="248"/>
      <c r="Q516" s="361"/>
    </row>
    <row r="517" spans="1:17" ht="18.75" customHeight="1" thickBot="1">
      <c r="A517" s="253"/>
      <c r="B517" s="250"/>
      <c r="C517" s="256"/>
      <c r="D517" s="259"/>
      <c r="E517" s="16" t="s">
        <v>17</v>
      </c>
      <c r="F517" s="11">
        <f>SUM(F515:F516)</f>
        <v>16</v>
      </c>
      <c r="G517" s="11">
        <f>SUM(G515:G516)</f>
        <v>16</v>
      </c>
      <c r="H517" s="14">
        <f>SUM(H515:H516)</f>
        <v>15</v>
      </c>
      <c r="I517" s="128">
        <v>1</v>
      </c>
      <c r="J517" s="132">
        <f t="shared" si="13"/>
        <v>10.299266666666666</v>
      </c>
      <c r="K517" s="261"/>
      <c r="L517" s="262"/>
      <c r="M517" s="262"/>
      <c r="N517" s="262"/>
      <c r="O517" s="262"/>
      <c r="P517" s="262"/>
      <c r="Q517" s="362"/>
    </row>
    <row r="518" spans="1:17" ht="18.75" customHeight="1" thickBot="1">
      <c r="A518" s="2"/>
      <c r="B518" s="2"/>
      <c r="C518" s="2"/>
      <c r="D518" s="2"/>
      <c r="E518" s="3"/>
      <c r="F518" s="4"/>
      <c r="G518" s="4"/>
      <c r="H518" s="4"/>
      <c r="I518" s="4"/>
      <c r="J518" s="4"/>
      <c r="K518" s="5"/>
      <c r="L518" s="6"/>
      <c r="M518" s="6"/>
      <c r="N518" s="6"/>
      <c r="O518" s="6"/>
      <c r="P518" s="6"/>
      <c r="Q518" s="7"/>
    </row>
    <row r="519" spans="1:17" ht="18.75" customHeight="1" thickBot="1">
      <c r="A519" s="119"/>
      <c r="B519" s="32"/>
      <c r="C519" s="238" t="s">
        <v>115</v>
      </c>
      <c r="D519" s="239"/>
      <c r="E519" s="239"/>
      <c r="F519" s="239"/>
      <c r="G519" s="239"/>
      <c r="H519" s="240"/>
      <c r="I519" s="120">
        <v>26</v>
      </c>
      <c r="J519" s="132">
        <f>J517+J511</f>
        <v>86.776799999999994</v>
      </c>
      <c r="K519" s="170"/>
      <c r="L519" s="170"/>
      <c r="M519" s="170"/>
      <c r="N519" s="170"/>
      <c r="O519" s="170"/>
      <c r="P519" s="170"/>
      <c r="Q519" s="171"/>
    </row>
    <row r="520" spans="1:17" ht="18.75" customHeight="1" thickBot="1">
      <c r="A520" s="184"/>
      <c r="B520" s="196"/>
      <c r="C520" s="197"/>
      <c r="D520" s="197"/>
      <c r="E520" s="197"/>
      <c r="F520" s="197"/>
      <c r="G520" s="197"/>
      <c r="H520" s="197"/>
      <c r="I520" s="198"/>
      <c r="J520" s="199"/>
      <c r="K520" s="150"/>
      <c r="L520" s="150"/>
      <c r="M520" s="150"/>
      <c r="N520" s="150"/>
      <c r="O520" s="150"/>
      <c r="P520" s="150"/>
      <c r="Q520" s="169"/>
    </row>
    <row r="521" spans="1:17" ht="18.75" customHeight="1" thickBot="1">
      <c r="A521" s="1">
        <v>1</v>
      </c>
      <c r="B521" s="2"/>
      <c r="C521" s="2"/>
      <c r="D521" s="2"/>
      <c r="E521" s="3"/>
      <c r="F521" s="4"/>
      <c r="G521" s="4"/>
      <c r="H521" s="4"/>
      <c r="I521" s="5"/>
      <c r="J521" s="5"/>
      <c r="K521" s="5"/>
      <c r="L521" s="6"/>
      <c r="M521" s="6"/>
      <c r="N521" s="6"/>
      <c r="O521" s="6"/>
      <c r="P521" s="6"/>
      <c r="Q521" s="7"/>
    </row>
    <row r="522" spans="1:17" ht="18.75" customHeight="1">
      <c r="A522" s="241" t="s">
        <v>0</v>
      </c>
      <c r="B522" s="106"/>
      <c r="C522" s="243" t="s">
        <v>16</v>
      </c>
      <c r="D522" s="245" t="s">
        <v>12</v>
      </c>
      <c r="E522" s="247" t="s">
        <v>1</v>
      </c>
      <c r="F522" s="236" t="s">
        <v>13</v>
      </c>
      <c r="G522" s="237"/>
      <c r="H522" s="237"/>
      <c r="I522" s="53"/>
      <c r="J522" s="53"/>
      <c r="K522" s="236" t="s">
        <v>14</v>
      </c>
      <c r="L522" s="237"/>
      <c r="M522" s="237"/>
      <c r="N522" s="236" t="s">
        <v>15</v>
      </c>
      <c r="O522" s="237"/>
      <c r="P522" s="237"/>
      <c r="Q522" s="8" t="s">
        <v>2</v>
      </c>
    </row>
    <row r="523" spans="1:17" ht="18.75" customHeight="1">
      <c r="A523" s="242"/>
      <c r="B523" s="249" t="s">
        <v>116</v>
      </c>
      <c r="C523" s="244"/>
      <c r="D523" s="246"/>
      <c r="E523" s="248"/>
      <c r="F523" s="178" t="s">
        <v>3</v>
      </c>
      <c r="G523" s="178" t="s">
        <v>4</v>
      </c>
      <c r="H523" s="178" t="s">
        <v>5</v>
      </c>
      <c r="I523" s="53"/>
      <c r="J523" s="53"/>
      <c r="K523" s="178" t="s">
        <v>3</v>
      </c>
      <c r="L523" s="178" t="s">
        <v>4</v>
      </c>
      <c r="M523" s="178" t="s">
        <v>5</v>
      </c>
      <c r="N523" s="178" t="s">
        <v>6</v>
      </c>
      <c r="O523" s="178" t="s">
        <v>7</v>
      </c>
      <c r="P523" s="178" t="s">
        <v>8</v>
      </c>
      <c r="Q523" s="360" t="s">
        <v>143</v>
      </c>
    </row>
    <row r="524" spans="1:17" ht="18.75" customHeight="1">
      <c r="A524" s="251" t="s">
        <v>142</v>
      </c>
      <c r="B524" s="250"/>
      <c r="C524" s="254">
        <v>250</v>
      </c>
      <c r="D524" s="257">
        <v>361</v>
      </c>
      <c r="E524" s="178" t="s">
        <v>9</v>
      </c>
      <c r="F524" s="9">
        <v>16</v>
      </c>
      <c r="G524" s="9">
        <v>5</v>
      </c>
      <c r="H524" s="9">
        <v>8</v>
      </c>
      <c r="I524" s="53">
        <v>12</v>
      </c>
      <c r="J524" s="53">
        <f t="shared" ref="J524:J526" si="14">(F524+G524+H524)/3*1.73*380/1000</f>
        <v>6.3548666666666671</v>
      </c>
      <c r="K524" s="248">
        <v>230</v>
      </c>
      <c r="L524" s="248">
        <v>234</v>
      </c>
      <c r="M524" s="248">
        <v>232</v>
      </c>
      <c r="N524" s="248">
        <v>401</v>
      </c>
      <c r="O524" s="248">
        <v>403</v>
      </c>
      <c r="P524" s="248">
        <v>398</v>
      </c>
      <c r="Q524" s="361"/>
    </row>
    <row r="525" spans="1:17" ht="18.75" customHeight="1" thickBot="1">
      <c r="A525" s="242"/>
      <c r="B525" s="250"/>
      <c r="C525" s="255"/>
      <c r="D525" s="258"/>
      <c r="E525" s="178" t="s">
        <v>10</v>
      </c>
      <c r="F525" s="9">
        <v>15</v>
      </c>
      <c r="G525" s="9">
        <v>10</v>
      </c>
      <c r="H525" s="9">
        <v>17</v>
      </c>
      <c r="I525" s="139">
        <v>24</v>
      </c>
      <c r="J525" s="50">
        <f t="shared" si="14"/>
        <v>9.2035999999999998</v>
      </c>
      <c r="K525" s="248"/>
      <c r="L525" s="248"/>
      <c r="M525" s="248"/>
      <c r="N525" s="248"/>
      <c r="O525" s="248"/>
      <c r="P525" s="248"/>
      <c r="Q525" s="361"/>
    </row>
    <row r="526" spans="1:17" ht="18.75" customHeight="1" thickBot="1">
      <c r="A526" s="253"/>
      <c r="B526" s="250"/>
      <c r="C526" s="256"/>
      <c r="D526" s="259"/>
      <c r="E526" s="16" t="s">
        <v>17</v>
      </c>
      <c r="F526" s="11">
        <f>SUM(F524:F525)</f>
        <v>31</v>
      </c>
      <c r="G526" s="11">
        <f>SUM(G524:G525)</f>
        <v>15</v>
      </c>
      <c r="H526" s="14">
        <f>SUM(H524:H525)</f>
        <v>25</v>
      </c>
      <c r="I526" s="128">
        <v>1</v>
      </c>
      <c r="J526" s="132">
        <f t="shared" si="14"/>
        <v>15.558466666666668</v>
      </c>
      <c r="K526" s="261"/>
      <c r="L526" s="262"/>
      <c r="M526" s="262"/>
      <c r="N526" s="262"/>
      <c r="O526" s="262"/>
      <c r="P526" s="262"/>
      <c r="Q526" s="362"/>
    </row>
    <row r="527" spans="1:17" ht="18.75" customHeight="1" thickBot="1">
      <c r="A527" s="1">
        <v>2</v>
      </c>
      <c r="B527" s="2"/>
      <c r="C527" s="2"/>
      <c r="D527" s="2"/>
      <c r="E527" s="3"/>
      <c r="F527" s="4"/>
      <c r="G527" s="4"/>
      <c r="H527" s="4"/>
      <c r="I527" s="5"/>
      <c r="J527" s="5"/>
      <c r="K527" s="5"/>
      <c r="L527" s="6"/>
      <c r="M527" s="6"/>
      <c r="N527" s="6"/>
      <c r="O527" s="6"/>
      <c r="P527" s="6"/>
      <c r="Q527" s="7"/>
    </row>
    <row r="528" spans="1:17" ht="18.75" customHeight="1">
      <c r="A528" s="241" t="s">
        <v>0</v>
      </c>
      <c r="B528" s="106"/>
      <c r="C528" s="243" t="s">
        <v>16</v>
      </c>
      <c r="D528" s="245" t="s">
        <v>12</v>
      </c>
      <c r="E528" s="247" t="s">
        <v>1</v>
      </c>
      <c r="F528" s="236" t="s">
        <v>13</v>
      </c>
      <c r="G528" s="237"/>
      <c r="H528" s="237"/>
      <c r="I528" s="53"/>
      <c r="J528" s="53"/>
      <c r="K528" s="236" t="s">
        <v>14</v>
      </c>
      <c r="L528" s="237"/>
      <c r="M528" s="237"/>
      <c r="N528" s="236" t="s">
        <v>15</v>
      </c>
      <c r="O528" s="237"/>
      <c r="P528" s="237"/>
      <c r="Q528" s="8" t="s">
        <v>2</v>
      </c>
    </row>
    <row r="529" spans="1:17" ht="18.75" customHeight="1">
      <c r="A529" s="242"/>
      <c r="B529" s="249" t="s">
        <v>116</v>
      </c>
      <c r="C529" s="244"/>
      <c r="D529" s="246"/>
      <c r="E529" s="248"/>
      <c r="F529" s="178" t="s">
        <v>3</v>
      </c>
      <c r="G529" s="178" t="s">
        <v>4</v>
      </c>
      <c r="H529" s="178" t="s">
        <v>5</v>
      </c>
      <c r="I529" s="53"/>
      <c r="J529" s="53"/>
      <c r="K529" s="178" t="s">
        <v>3</v>
      </c>
      <c r="L529" s="178" t="s">
        <v>4</v>
      </c>
      <c r="M529" s="178" t="s">
        <v>5</v>
      </c>
      <c r="N529" s="178" t="s">
        <v>6</v>
      </c>
      <c r="O529" s="178" t="s">
        <v>7</v>
      </c>
      <c r="P529" s="178" t="s">
        <v>8</v>
      </c>
      <c r="Q529" s="360" t="s">
        <v>151</v>
      </c>
    </row>
    <row r="530" spans="1:17" ht="18.75" customHeight="1">
      <c r="A530" s="251" t="s">
        <v>149</v>
      </c>
      <c r="B530" s="250"/>
      <c r="C530" s="254" t="s">
        <v>150</v>
      </c>
      <c r="D530" s="257">
        <v>361</v>
      </c>
      <c r="E530" s="178" t="s">
        <v>9</v>
      </c>
      <c r="F530" s="9">
        <v>0</v>
      </c>
      <c r="G530" s="9">
        <v>0</v>
      </c>
      <c r="H530" s="9">
        <v>0</v>
      </c>
      <c r="I530" s="53">
        <v>1</v>
      </c>
      <c r="J530" s="53">
        <f t="shared" ref="J530:J533" si="15">(F530+G530+H530)/3*1.73*380/1000</f>
        <v>0</v>
      </c>
      <c r="K530" s="248">
        <v>236</v>
      </c>
      <c r="L530" s="248">
        <v>234</v>
      </c>
      <c r="M530" s="248">
        <v>232</v>
      </c>
      <c r="N530" s="248">
        <v>406</v>
      </c>
      <c r="O530" s="248">
        <v>402</v>
      </c>
      <c r="P530" s="248">
        <v>404</v>
      </c>
      <c r="Q530" s="361"/>
    </row>
    <row r="531" spans="1:17" ht="18.75" customHeight="1">
      <c r="A531" s="242"/>
      <c r="B531" s="250"/>
      <c r="C531" s="255"/>
      <c r="D531" s="258"/>
      <c r="E531" s="178" t="s">
        <v>10</v>
      </c>
      <c r="F531" s="9">
        <v>12</v>
      </c>
      <c r="G531" s="9">
        <v>12</v>
      </c>
      <c r="H531" s="9">
        <v>12</v>
      </c>
      <c r="I531" s="55">
        <v>1</v>
      </c>
      <c r="J531" s="44">
        <f t="shared" si="15"/>
        <v>7.8887999999999989</v>
      </c>
      <c r="K531" s="248"/>
      <c r="L531" s="248"/>
      <c r="M531" s="248"/>
      <c r="N531" s="248"/>
      <c r="O531" s="248"/>
      <c r="P531" s="248"/>
      <c r="Q531" s="361"/>
    </row>
    <row r="532" spans="1:17" ht="18.75" customHeight="1" thickBot="1">
      <c r="A532" s="252"/>
      <c r="B532" s="250"/>
      <c r="C532" s="255"/>
      <c r="D532" s="258"/>
      <c r="E532" s="179">
        <v>3</v>
      </c>
      <c r="F532" s="19">
        <v>0</v>
      </c>
      <c r="G532" s="19">
        <v>0</v>
      </c>
      <c r="H532" s="19">
        <v>0</v>
      </c>
      <c r="I532" s="210">
        <v>1</v>
      </c>
      <c r="J532" s="52">
        <v>0</v>
      </c>
      <c r="K532" s="260"/>
      <c r="L532" s="254"/>
      <c r="M532" s="254"/>
      <c r="N532" s="254"/>
      <c r="O532" s="254"/>
      <c r="P532" s="254"/>
      <c r="Q532" s="363"/>
    </row>
    <row r="533" spans="1:17" ht="18.75" customHeight="1" thickBot="1">
      <c r="A533" s="253"/>
      <c r="B533" s="250"/>
      <c r="C533" s="256"/>
      <c r="D533" s="259"/>
      <c r="E533" s="16" t="s">
        <v>17</v>
      </c>
      <c r="F533" s="11">
        <f>SUM(F530:F531)</f>
        <v>12</v>
      </c>
      <c r="G533" s="11">
        <f>SUM(G530:G531)</f>
        <v>12</v>
      </c>
      <c r="H533" s="14">
        <f>SUM(H530:H531)</f>
        <v>12</v>
      </c>
      <c r="I533" s="128">
        <v>1</v>
      </c>
      <c r="J533" s="128">
        <f t="shared" si="15"/>
        <v>7.8887999999999989</v>
      </c>
      <c r="K533" s="261"/>
      <c r="L533" s="262"/>
      <c r="M533" s="262"/>
      <c r="N533" s="262"/>
      <c r="O533" s="262"/>
      <c r="P533" s="262"/>
      <c r="Q533" s="362"/>
    </row>
    <row r="534" spans="1:17" ht="18.75" customHeight="1" thickBot="1">
      <c r="A534" s="119"/>
      <c r="B534" s="32"/>
      <c r="C534" s="238" t="s">
        <v>147</v>
      </c>
      <c r="D534" s="239"/>
      <c r="E534" s="239"/>
      <c r="F534" s="239"/>
      <c r="G534" s="239"/>
      <c r="H534" s="240"/>
      <c r="I534" s="120"/>
      <c r="J534" s="132">
        <f>J533+J526</f>
        <v>23.447266666666668</v>
      </c>
      <c r="K534" s="170"/>
      <c r="L534" s="170"/>
      <c r="M534" s="170"/>
      <c r="N534" s="170"/>
      <c r="O534" s="170"/>
      <c r="P534" s="170"/>
      <c r="Q534" s="171"/>
    </row>
    <row r="535" spans="1:17" ht="18.75" customHeight="1" thickBot="1">
      <c r="A535" s="107">
        <v>1</v>
      </c>
      <c r="B535" s="135" t="s">
        <v>90</v>
      </c>
      <c r="C535" s="108"/>
      <c r="D535" s="2"/>
      <c r="E535" s="3"/>
      <c r="F535" s="4"/>
      <c r="G535" s="4"/>
      <c r="H535" s="102"/>
      <c r="I535" s="105" t="s">
        <v>91</v>
      </c>
      <c r="J535" s="148" t="s">
        <v>92</v>
      </c>
      <c r="K535" s="103"/>
      <c r="L535" s="6"/>
      <c r="M535" s="6"/>
      <c r="N535" s="6"/>
      <c r="O535" s="6"/>
      <c r="P535" s="6"/>
      <c r="Q535" s="7"/>
    </row>
    <row r="536" spans="1:17" ht="18.75" customHeight="1">
      <c r="A536" s="241" t="s">
        <v>0</v>
      </c>
      <c r="B536" s="36"/>
      <c r="C536" s="243" t="s">
        <v>16</v>
      </c>
      <c r="D536" s="245" t="s">
        <v>12</v>
      </c>
      <c r="E536" s="247" t="s">
        <v>1</v>
      </c>
      <c r="F536" s="236" t="s">
        <v>13</v>
      </c>
      <c r="G536" s="237"/>
      <c r="H536" s="237"/>
      <c r="I536" s="48"/>
      <c r="J536" s="48"/>
      <c r="K536" s="236" t="s">
        <v>14</v>
      </c>
      <c r="L536" s="237"/>
      <c r="M536" s="237"/>
      <c r="N536" s="236" t="s">
        <v>15</v>
      </c>
      <c r="O536" s="237"/>
      <c r="P536" s="237"/>
      <c r="Q536" s="18" t="s">
        <v>2</v>
      </c>
    </row>
    <row r="537" spans="1:17" ht="18.75" customHeight="1" thickBot="1">
      <c r="A537" s="242"/>
      <c r="B537" s="202"/>
      <c r="C537" s="244"/>
      <c r="D537" s="246"/>
      <c r="E537" s="248"/>
      <c r="F537" s="178" t="s">
        <v>3</v>
      </c>
      <c r="G537" s="178" t="s">
        <v>4</v>
      </c>
      <c r="H537" s="178" t="s">
        <v>5</v>
      </c>
      <c r="I537" s="44"/>
      <c r="J537" s="44"/>
      <c r="K537" s="178" t="s">
        <v>3</v>
      </c>
      <c r="L537" s="178" t="s">
        <v>4</v>
      </c>
      <c r="M537" s="178" t="s">
        <v>5</v>
      </c>
      <c r="N537" s="178" t="s">
        <v>6</v>
      </c>
      <c r="O537" s="178" t="s">
        <v>7</v>
      </c>
      <c r="P537" s="178" t="s">
        <v>8</v>
      </c>
      <c r="Q537" s="360" t="s">
        <v>145</v>
      </c>
    </row>
    <row r="538" spans="1:17" ht="18.75" customHeight="1">
      <c r="A538" s="263" t="s">
        <v>146</v>
      </c>
      <c r="B538" s="266" t="s">
        <v>144</v>
      </c>
      <c r="C538" s="269" t="s">
        <v>20</v>
      </c>
      <c r="D538" s="272">
        <v>578</v>
      </c>
      <c r="E538" s="178">
        <v>1</v>
      </c>
      <c r="F538" s="9">
        <v>0</v>
      </c>
      <c r="G538" s="9">
        <v>0</v>
      </c>
      <c r="H538" s="124">
        <v>0</v>
      </c>
      <c r="I538" s="44">
        <v>1</v>
      </c>
      <c r="J538" s="203">
        <f t="shared" ref="J538:J550" si="16">(F538+G538+H538)/3*1.73*380/1000</f>
        <v>0</v>
      </c>
      <c r="K538" s="204"/>
      <c r="L538" s="204"/>
      <c r="M538" s="204"/>
      <c r="N538" s="204"/>
      <c r="O538" s="204"/>
      <c r="P538" s="204"/>
      <c r="Q538" s="361"/>
    </row>
    <row r="539" spans="1:17" ht="18.75" customHeight="1">
      <c r="A539" s="264"/>
      <c r="B539" s="267"/>
      <c r="C539" s="269"/>
      <c r="D539" s="272"/>
      <c r="E539" s="178">
        <v>2</v>
      </c>
      <c r="F539" s="9">
        <v>0</v>
      </c>
      <c r="G539" s="9">
        <v>0</v>
      </c>
      <c r="H539" s="124">
        <v>0</v>
      </c>
      <c r="I539" s="44">
        <v>1</v>
      </c>
      <c r="J539" s="203">
        <f t="shared" si="16"/>
        <v>0</v>
      </c>
      <c r="K539" s="28"/>
      <c r="L539" s="28"/>
      <c r="M539" s="28"/>
      <c r="N539" s="28"/>
      <c r="O539" s="28"/>
      <c r="P539" s="28"/>
      <c r="Q539" s="361"/>
    </row>
    <row r="540" spans="1:17" ht="18.75" customHeight="1">
      <c r="A540" s="264"/>
      <c r="B540" s="267"/>
      <c r="C540" s="269"/>
      <c r="D540" s="272"/>
      <c r="E540" s="178">
        <v>3</v>
      </c>
      <c r="F540" s="9">
        <v>0</v>
      </c>
      <c r="G540" s="9">
        <v>0</v>
      </c>
      <c r="H540" s="124">
        <v>0</v>
      </c>
      <c r="I540" s="45">
        <v>1</v>
      </c>
      <c r="J540" s="205">
        <f t="shared" si="16"/>
        <v>0</v>
      </c>
      <c r="K540" s="28">
        <v>234</v>
      </c>
      <c r="L540" s="28">
        <v>233</v>
      </c>
      <c r="M540" s="28">
        <v>234</v>
      </c>
      <c r="N540" s="28">
        <v>407</v>
      </c>
      <c r="O540" s="28">
        <v>403</v>
      </c>
      <c r="P540" s="28">
        <v>407</v>
      </c>
      <c r="Q540" s="361"/>
    </row>
    <row r="541" spans="1:17" ht="18.75" customHeight="1">
      <c r="A541" s="264"/>
      <c r="B541" s="267"/>
      <c r="C541" s="269"/>
      <c r="D541" s="272"/>
      <c r="E541" s="178">
        <v>4</v>
      </c>
      <c r="F541" s="9">
        <v>0</v>
      </c>
      <c r="G541" s="9">
        <v>0</v>
      </c>
      <c r="H541" s="124">
        <v>0</v>
      </c>
      <c r="I541" s="45">
        <v>1</v>
      </c>
      <c r="J541" s="203">
        <f t="shared" si="16"/>
        <v>0</v>
      </c>
      <c r="K541" s="28"/>
      <c r="L541" s="28"/>
      <c r="M541" s="28"/>
      <c r="N541" s="28"/>
      <c r="O541" s="28"/>
      <c r="P541" s="28"/>
      <c r="Q541" s="361"/>
    </row>
    <row r="542" spans="1:17" ht="18.75" customHeight="1">
      <c r="A542" s="264"/>
      <c r="B542" s="267"/>
      <c r="C542" s="270"/>
      <c r="D542" s="273"/>
      <c r="E542" s="178">
        <v>5</v>
      </c>
      <c r="F542" s="9">
        <v>29</v>
      </c>
      <c r="G542" s="9">
        <v>26</v>
      </c>
      <c r="H542" s="124">
        <v>22</v>
      </c>
      <c r="I542" s="44">
        <v>1</v>
      </c>
      <c r="J542" s="203">
        <f t="shared" si="16"/>
        <v>16.873266666666666</v>
      </c>
      <c r="K542" s="28"/>
      <c r="L542" s="28"/>
      <c r="M542" s="28"/>
      <c r="N542" s="28"/>
      <c r="O542" s="28"/>
      <c r="P542" s="28"/>
      <c r="Q542" s="363"/>
    </row>
    <row r="543" spans="1:17" ht="18.75" customHeight="1">
      <c r="A543" s="264"/>
      <c r="B543" s="267"/>
      <c r="C543" s="270"/>
      <c r="D543" s="273"/>
      <c r="E543" s="178">
        <v>6</v>
      </c>
      <c r="F543" s="9">
        <v>0</v>
      </c>
      <c r="G543" s="9">
        <v>0</v>
      </c>
      <c r="H543" s="9">
        <v>0</v>
      </c>
      <c r="I543" s="48">
        <v>1</v>
      </c>
      <c r="J543" s="206">
        <f t="shared" si="16"/>
        <v>0</v>
      </c>
      <c r="K543" s="209"/>
      <c r="L543" s="209"/>
      <c r="M543" s="209"/>
      <c r="N543" s="209"/>
      <c r="O543" s="209"/>
      <c r="P543" s="209"/>
      <c r="Q543" s="363"/>
    </row>
    <row r="544" spans="1:17" ht="18.75" customHeight="1">
      <c r="A544" s="264"/>
      <c r="B544" s="267"/>
      <c r="C544" s="270"/>
      <c r="D544" s="273"/>
      <c r="E544" s="178">
        <v>7</v>
      </c>
      <c r="F544" s="9">
        <v>0</v>
      </c>
      <c r="G544" s="9">
        <v>0</v>
      </c>
      <c r="H544" s="9">
        <v>0</v>
      </c>
      <c r="I544" s="48">
        <v>1</v>
      </c>
      <c r="J544" s="206">
        <f t="shared" si="16"/>
        <v>0</v>
      </c>
      <c r="K544" s="28"/>
      <c r="L544" s="28"/>
      <c r="M544" s="28"/>
      <c r="N544" s="28"/>
      <c r="O544" s="28"/>
      <c r="P544" s="28"/>
      <c r="Q544" s="363"/>
    </row>
    <row r="545" spans="1:17" ht="18.75" customHeight="1">
      <c r="A545" s="264"/>
      <c r="B545" s="267"/>
      <c r="C545" s="270"/>
      <c r="D545" s="273"/>
      <c r="E545" s="178">
        <v>8</v>
      </c>
      <c r="F545" s="9">
        <v>0</v>
      </c>
      <c r="G545" s="9">
        <v>0</v>
      </c>
      <c r="H545" s="9">
        <v>0</v>
      </c>
      <c r="I545" s="48">
        <v>1</v>
      </c>
      <c r="J545" s="206">
        <f t="shared" si="16"/>
        <v>0</v>
      </c>
      <c r="K545" s="28"/>
      <c r="L545" s="28"/>
      <c r="M545" s="28"/>
      <c r="N545" s="28"/>
      <c r="O545" s="28"/>
      <c r="P545" s="28"/>
      <c r="Q545" s="363"/>
    </row>
    <row r="546" spans="1:17" ht="18.75" customHeight="1">
      <c r="A546" s="264"/>
      <c r="B546" s="267"/>
      <c r="C546" s="270"/>
      <c r="D546" s="273"/>
      <c r="E546" s="178">
        <v>9</v>
      </c>
      <c r="F546" s="9">
        <v>0</v>
      </c>
      <c r="G546" s="9">
        <v>0</v>
      </c>
      <c r="H546" s="9">
        <v>0</v>
      </c>
      <c r="I546" s="48">
        <v>1</v>
      </c>
      <c r="J546" s="206">
        <f t="shared" si="16"/>
        <v>0</v>
      </c>
      <c r="K546" s="28"/>
      <c r="L546" s="28"/>
      <c r="M546" s="28"/>
      <c r="N546" s="28"/>
      <c r="O546" s="28"/>
      <c r="P546" s="28"/>
      <c r="Q546" s="363"/>
    </row>
    <row r="547" spans="1:17" ht="18.75" customHeight="1">
      <c r="A547" s="264"/>
      <c r="B547" s="267"/>
      <c r="C547" s="270"/>
      <c r="D547" s="273"/>
      <c r="E547" s="178">
        <v>10</v>
      </c>
      <c r="F547" s="9">
        <v>0</v>
      </c>
      <c r="G547" s="9">
        <v>0</v>
      </c>
      <c r="H547" s="9">
        <v>0</v>
      </c>
      <c r="I547" s="48">
        <v>1</v>
      </c>
      <c r="J547" s="206">
        <f t="shared" si="16"/>
        <v>0</v>
      </c>
      <c r="K547" s="28">
        <v>230</v>
      </c>
      <c r="L547" s="28">
        <v>229</v>
      </c>
      <c r="M547" s="28">
        <v>230</v>
      </c>
      <c r="N547" s="28">
        <v>400</v>
      </c>
      <c r="O547" s="28">
        <v>401</v>
      </c>
      <c r="P547" s="28">
        <v>400</v>
      </c>
      <c r="Q547" s="363"/>
    </row>
    <row r="548" spans="1:17" ht="18.75" customHeight="1">
      <c r="A548" s="264"/>
      <c r="B548" s="267"/>
      <c r="C548" s="270"/>
      <c r="D548" s="273"/>
      <c r="E548" s="178">
        <v>11</v>
      </c>
      <c r="F548" s="9">
        <v>0</v>
      </c>
      <c r="G548" s="9">
        <v>0</v>
      </c>
      <c r="H548" s="9">
        <v>0</v>
      </c>
      <c r="I548" s="48">
        <v>1</v>
      </c>
      <c r="J548" s="206">
        <f t="shared" si="16"/>
        <v>0</v>
      </c>
      <c r="K548" s="28"/>
      <c r="L548" s="28"/>
      <c r="M548" s="28"/>
      <c r="N548" s="28"/>
      <c r="O548" s="28"/>
      <c r="P548" s="28"/>
      <c r="Q548" s="363"/>
    </row>
    <row r="549" spans="1:17" ht="18.75" customHeight="1" thickBot="1">
      <c r="A549" s="264"/>
      <c r="B549" s="267"/>
      <c r="C549" s="270"/>
      <c r="D549" s="273"/>
      <c r="E549" s="179">
        <v>12</v>
      </c>
      <c r="F549" s="19">
        <v>0</v>
      </c>
      <c r="G549" s="19">
        <v>0</v>
      </c>
      <c r="H549" s="19">
        <v>0</v>
      </c>
      <c r="I549" s="177">
        <v>1</v>
      </c>
      <c r="J549" s="207">
        <f t="shared" si="16"/>
        <v>0</v>
      </c>
      <c r="K549" s="28"/>
      <c r="L549" s="28"/>
      <c r="M549" s="28"/>
      <c r="N549" s="28"/>
      <c r="O549" s="28"/>
      <c r="P549" s="28"/>
      <c r="Q549" s="363"/>
    </row>
    <row r="550" spans="1:17" ht="18.75" customHeight="1" thickBot="1">
      <c r="A550" s="265"/>
      <c r="B550" s="268"/>
      <c r="C550" s="271"/>
      <c r="D550" s="274"/>
      <c r="E550" s="16" t="s">
        <v>17</v>
      </c>
      <c r="F550" s="11">
        <f>SUM(F538:F549)</f>
        <v>29</v>
      </c>
      <c r="G550" s="11">
        <f>SUM(G538:G549)</f>
        <v>26</v>
      </c>
      <c r="H550" s="31">
        <f>SUM(H538:H549)</f>
        <v>22</v>
      </c>
      <c r="I550" s="147">
        <v>25</v>
      </c>
      <c r="J550" s="208">
        <f t="shared" si="16"/>
        <v>16.873266666666666</v>
      </c>
      <c r="K550" s="209"/>
      <c r="L550" s="29"/>
      <c r="M550" s="29"/>
      <c r="N550" s="29"/>
      <c r="O550" s="29"/>
      <c r="P550" s="29"/>
      <c r="Q550" s="362"/>
    </row>
    <row r="551" spans="1:17" ht="18.75" customHeight="1" thickBot="1">
      <c r="A551" s="119"/>
      <c r="B551" s="32"/>
      <c r="C551" s="238" t="s">
        <v>148</v>
      </c>
      <c r="D551" s="239"/>
      <c r="E551" s="239"/>
      <c r="F551" s="239"/>
      <c r="G551" s="239"/>
      <c r="H551" s="240"/>
      <c r="I551" s="120"/>
      <c r="J551" s="132">
        <f>J549+J543</f>
        <v>0</v>
      </c>
      <c r="K551" s="170"/>
      <c r="L551" s="170"/>
      <c r="M551" s="170"/>
      <c r="N551" s="170"/>
      <c r="O551" s="170"/>
      <c r="P551" s="170"/>
      <c r="Q551" s="171"/>
    </row>
    <row r="552" spans="1:17" ht="18.75" customHeight="1" thickBot="1">
      <c r="A552" s="107"/>
      <c r="B552" s="135" t="s">
        <v>90</v>
      </c>
      <c r="C552" s="108"/>
      <c r="D552" s="2"/>
      <c r="E552" s="3"/>
      <c r="F552" s="4"/>
      <c r="G552" s="4"/>
      <c r="H552" s="102"/>
      <c r="I552" s="105" t="s">
        <v>91</v>
      </c>
      <c r="J552" s="132">
        <f>J550+J544</f>
        <v>16.873266666666666</v>
      </c>
      <c r="K552" s="103"/>
      <c r="L552" s="6"/>
      <c r="M552" s="6"/>
      <c r="N552" s="6"/>
      <c r="O552" s="6"/>
      <c r="P552" s="6"/>
      <c r="Q552" s="7"/>
    </row>
    <row r="553" spans="1:17" ht="18.75" customHeight="1">
      <c r="A553" s="174"/>
      <c r="B553" s="174"/>
      <c r="C553" s="174"/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</row>
    <row r="554" spans="1:17" ht="18.75" customHeight="1">
      <c r="A554" s="174"/>
      <c r="B554" s="174"/>
      <c r="C554" s="174"/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74"/>
      <c r="O554" s="174"/>
      <c r="P554" s="174"/>
      <c r="Q554" s="174"/>
    </row>
    <row r="555" spans="1:17" ht="12.75" customHeight="1">
      <c r="A555" s="174"/>
      <c r="B555" s="174"/>
      <c r="C555" s="174"/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</row>
    <row r="556" spans="1:17" ht="12.75" customHeight="1">
      <c r="A556" s="174"/>
      <c r="B556" s="174"/>
      <c r="C556" s="174"/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74"/>
      <c r="O556" s="174"/>
      <c r="P556" s="174"/>
      <c r="Q556" s="174"/>
    </row>
    <row r="557" spans="1:17" ht="12.75" customHeight="1">
      <c r="A557" s="174"/>
      <c r="B557" s="174"/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</row>
    <row r="558" spans="1:17" ht="12.75" customHeight="1">
      <c r="A558" s="174"/>
      <c r="B558" s="174"/>
      <c r="C558" s="174"/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74"/>
      <c r="O558" s="174"/>
      <c r="P558" s="174"/>
      <c r="Q558" s="174"/>
    </row>
    <row r="559" spans="1:17" ht="12.75" customHeight="1">
      <c r="A559" s="174"/>
      <c r="B559" s="174"/>
      <c r="C559" s="174"/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</row>
    <row r="560" spans="1:17" ht="12.75" customHeight="1">
      <c r="A560" s="174"/>
      <c r="B560" s="174"/>
      <c r="C560" s="174"/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74"/>
      <c r="O560" s="174"/>
      <c r="P560" s="174"/>
      <c r="Q560" s="174"/>
    </row>
    <row r="561" spans="1:17" ht="12.75" customHeight="1">
      <c r="A561" s="174"/>
      <c r="B561" s="174"/>
      <c r="C561" s="174"/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</row>
    <row r="562" spans="1:17" ht="18.75" customHeight="1">
      <c r="A562" s="174"/>
      <c r="B562" s="174"/>
      <c r="C562" s="174"/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74"/>
      <c r="O562" s="174"/>
      <c r="P562" s="174"/>
      <c r="Q562" s="174"/>
    </row>
    <row r="563" spans="1:17" ht="18.75" customHeight="1">
      <c r="A563" s="174"/>
      <c r="B563" s="174"/>
      <c r="C563" s="174"/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</row>
    <row r="564" spans="1:17" ht="12.75" customHeight="1">
      <c r="A564" s="174"/>
      <c r="B564" s="174"/>
      <c r="C564" s="174"/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74"/>
      <c r="O564" s="174"/>
      <c r="P564" s="174"/>
      <c r="Q564" s="174"/>
    </row>
    <row r="565" spans="1:17" ht="12.75" customHeight="1">
      <c r="A565" s="174"/>
      <c r="B565" s="174"/>
      <c r="C565" s="174"/>
      <c r="D565" s="174"/>
      <c r="E565" s="174"/>
      <c r="F565" s="174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</row>
    <row r="566" spans="1:17" ht="12.75" customHeight="1">
      <c r="A566" s="174"/>
      <c r="B566" s="174"/>
      <c r="C566" s="174"/>
      <c r="D566" s="174"/>
      <c r="E566" s="174"/>
      <c r="F566" s="174"/>
      <c r="G566" s="174"/>
      <c r="H566" s="174"/>
      <c r="I566" s="174"/>
      <c r="J566" s="174"/>
      <c r="K566" s="174"/>
      <c r="L566" s="174"/>
      <c r="M566" s="174"/>
      <c r="N566" s="174"/>
      <c r="O566" s="174"/>
      <c r="P566" s="174"/>
      <c r="Q566" s="174"/>
    </row>
    <row r="567" spans="1:17" ht="12.75" customHeight="1">
      <c r="A567" s="174"/>
      <c r="B567" s="174"/>
      <c r="C567" s="174"/>
      <c r="D567" s="174"/>
      <c r="E567" s="174"/>
      <c r="F567" s="174"/>
      <c r="G567" s="174"/>
      <c r="H567" s="174"/>
      <c r="I567" s="174"/>
      <c r="J567" s="174"/>
      <c r="K567" s="174"/>
      <c r="L567" s="174"/>
      <c r="M567" s="174"/>
      <c r="N567" s="174"/>
      <c r="O567" s="174"/>
      <c r="P567" s="174"/>
      <c r="Q567" s="174"/>
    </row>
    <row r="568" spans="1:17" ht="18.75" customHeight="1">
      <c r="A568" s="174"/>
      <c r="B568" s="174"/>
      <c r="C568" s="174"/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74"/>
      <c r="O568" s="174"/>
      <c r="P568" s="174"/>
      <c r="Q568" s="174"/>
    </row>
    <row r="569" spans="1:17" ht="18.75" customHeight="1">
      <c r="A569" s="174"/>
      <c r="B569" s="174"/>
      <c r="C569" s="174"/>
      <c r="D569" s="174"/>
      <c r="E569" s="174"/>
      <c r="F569" s="174"/>
      <c r="G569" s="174"/>
      <c r="H569" s="174"/>
      <c r="I569" s="174"/>
      <c r="J569" s="174"/>
      <c r="K569" s="174"/>
      <c r="L569" s="174"/>
      <c r="M569" s="174"/>
      <c r="N569" s="174"/>
      <c r="O569" s="174"/>
      <c r="P569" s="174"/>
      <c r="Q569" s="174"/>
    </row>
    <row r="570" spans="1:17" ht="12.75" customHeight="1">
      <c r="A570" s="174"/>
      <c r="B570" s="174"/>
      <c r="C570" s="174"/>
      <c r="D570" s="174"/>
      <c r="E570" s="174"/>
      <c r="F570" s="174"/>
      <c r="G570" s="174"/>
      <c r="H570" s="174"/>
      <c r="I570" s="174"/>
      <c r="J570" s="174"/>
      <c r="K570" s="174"/>
      <c r="L570" s="174"/>
      <c r="M570" s="174"/>
      <c r="N570" s="174"/>
      <c r="O570" s="174"/>
      <c r="P570" s="174"/>
      <c r="Q570" s="174"/>
    </row>
    <row r="571" spans="1:17" ht="12.75" customHeight="1">
      <c r="A571" s="174"/>
      <c r="B571" s="174"/>
      <c r="C571" s="174"/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74"/>
      <c r="O571" s="174"/>
      <c r="P571" s="174"/>
      <c r="Q571" s="174"/>
    </row>
    <row r="572" spans="1:17" ht="12.75" customHeight="1">
      <c r="A572" s="174"/>
      <c r="B572" s="174"/>
      <c r="C572" s="174"/>
      <c r="D572" s="174"/>
      <c r="E572" s="174"/>
      <c r="F572" s="174"/>
      <c r="G572" s="174"/>
      <c r="H572" s="174"/>
      <c r="I572" s="174"/>
      <c r="J572" s="174"/>
      <c r="K572" s="174"/>
      <c r="L572" s="174"/>
      <c r="M572" s="174"/>
      <c r="N572" s="174"/>
      <c r="O572" s="174"/>
      <c r="P572" s="174"/>
      <c r="Q572" s="174"/>
    </row>
    <row r="573" spans="1:17" ht="12.75" customHeight="1">
      <c r="A573" s="174"/>
      <c r="B573" s="174"/>
      <c r="C573" s="174"/>
      <c r="D573" s="174"/>
      <c r="E573" s="174"/>
      <c r="F573" s="174"/>
      <c r="G573" s="174"/>
      <c r="H573" s="174"/>
      <c r="I573" s="174"/>
      <c r="J573" s="174"/>
      <c r="K573" s="174"/>
      <c r="L573" s="174"/>
      <c r="M573" s="174"/>
      <c r="N573" s="174"/>
      <c r="O573" s="174"/>
      <c r="P573" s="174"/>
      <c r="Q573" s="174"/>
    </row>
    <row r="574" spans="1:17" ht="12.75" customHeight="1">
      <c r="A574" s="174"/>
      <c r="B574" s="174"/>
      <c r="C574" s="174"/>
      <c r="D574" s="174"/>
      <c r="E574" s="174"/>
      <c r="F574" s="174"/>
      <c r="G574" s="174"/>
      <c r="H574" s="174"/>
      <c r="I574" s="174"/>
      <c r="J574" s="174"/>
      <c r="K574" s="174"/>
      <c r="L574" s="174"/>
      <c r="M574" s="174"/>
      <c r="N574" s="174"/>
      <c r="O574" s="174"/>
      <c r="P574" s="174"/>
      <c r="Q574" s="174"/>
    </row>
    <row r="575" spans="1:17" ht="12.75" customHeight="1">
      <c r="A575" s="174"/>
      <c r="B575" s="174"/>
      <c r="C575" s="174"/>
      <c r="D575" s="174"/>
      <c r="E575" s="174"/>
      <c r="F575" s="174"/>
      <c r="G575" s="174"/>
      <c r="H575" s="174"/>
      <c r="I575" s="174"/>
      <c r="J575" s="174"/>
      <c r="K575" s="174"/>
      <c r="L575" s="174"/>
      <c r="M575" s="174"/>
      <c r="N575" s="174"/>
      <c r="O575" s="174"/>
      <c r="P575" s="174"/>
      <c r="Q575" s="174"/>
    </row>
    <row r="576" spans="1:17" ht="18.75" customHeight="1">
      <c r="A576" s="174"/>
      <c r="B576" s="174"/>
      <c r="C576" s="174"/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74"/>
      <c r="O576" s="174"/>
      <c r="P576" s="174"/>
      <c r="Q576" s="174"/>
    </row>
    <row r="577" spans="1:17" ht="18.75" customHeight="1">
      <c r="A577" s="174"/>
      <c r="B577" s="174"/>
      <c r="C577" s="174"/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</row>
    <row r="578" spans="1:17" ht="12.75" customHeight="1">
      <c r="A578" s="174"/>
      <c r="B578" s="174"/>
      <c r="C578" s="174"/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74"/>
      <c r="O578" s="174"/>
      <c r="P578" s="174"/>
      <c r="Q578" s="174"/>
    </row>
    <row r="579" spans="1:17" ht="12.75" customHeight="1">
      <c r="A579" s="174"/>
      <c r="B579" s="174"/>
      <c r="C579" s="174"/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</row>
    <row r="580" spans="1:17" ht="12.75" customHeight="1">
      <c r="A580" s="174"/>
      <c r="B580" s="174"/>
      <c r="C580" s="174"/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74"/>
      <c r="O580" s="174"/>
      <c r="P580" s="174"/>
      <c r="Q580" s="174"/>
    </row>
    <row r="581" spans="1:17" ht="12.75" customHeight="1">
      <c r="A581" s="174"/>
      <c r="B581" s="174"/>
      <c r="C581" s="174"/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74"/>
      <c r="O581" s="174"/>
      <c r="P581" s="174"/>
      <c r="Q581" s="174"/>
    </row>
    <row r="582" spans="1:17" ht="12.75" customHeight="1">
      <c r="A582" s="174"/>
      <c r="B582" s="174"/>
      <c r="C582" s="174"/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74"/>
      <c r="O582" s="174"/>
      <c r="P582" s="174"/>
      <c r="Q582" s="174"/>
    </row>
    <row r="583" spans="1:17" ht="12.75" customHeight="1">
      <c r="A583" s="174"/>
      <c r="B583" s="174"/>
      <c r="C583" s="174"/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74"/>
      <c r="O583" s="174"/>
      <c r="P583" s="174"/>
      <c r="Q583" s="174"/>
    </row>
    <row r="584" spans="1:17" ht="12.75" customHeight="1">
      <c r="A584" s="174"/>
      <c r="B584" s="174"/>
      <c r="C584" s="174"/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74"/>
      <c r="O584" s="174"/>
      <c r="P584" s="174"/>
      <c r="Q584" s="174"/>
    </row>
    <row r="585" spans="1:17" ht="18.75" customHeight="1">
      <c r="A585" s="174"/>
      <c r="B585" s="174"/>
      <c r="C585" s="174"/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74"/>
      <c r="O585" s="174"/>
      <c r="P585" s="174"/>
      <c r="Q585" s="174"/>
    </row>
    <row r="586" spans="1:17" ht="18.75" customHeight="1">
      <c r="A586" s="174"/>
      <c r="B586" s="174"/>
      <c r="C586" s="174"/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74"/>
      <c r="O586" s="174"/>
      <c r="P586" s="174"/>
      <c r="Q586" s="174"/>
    </row>
    <row r="587" spans="1:17" ht="12.75" customHeight="1">
      <c r="A587" s="174"/>
      <c r="B587" s="174"/>
      <c r="C587" s="174"/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174"/>
      <c r="Q587" s="174"/>
    </row>
    <row r="588" spans="1:17" ht="12.75" customHeight="1">
      <c r="A588" s="174"/>
      <c r="B588" s="174"/>
      <c r="C588" s="174"/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74"/>
      <c r="O588" s="174"/>
      <c r="P588" s="174"/>
      <c r="Q588" s="174"/>
    </row>
    <row r="589" spans="1:17" ht="12.75" customHeight="1">
      <c r="A589" s="174"/>
      <c r="B589" s="174"/>
      <c r="C589" s="174"/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</row>
    <row r="590" spans="1:17" ht="12.75" customHeight="1">
      <c r="A590" s="174"/>
      <c r="B590" s="174"/>
      <c r="C590" s="174"/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74"/>
      <c r="O590" s="174"/>
      <c r="P590" s="174"/>
      <c r="Q590" s="174"/>
    </row>
    <row r="591" spans="1:17" ht="12.75" customHeight="1">
      <c r="A591" s="174"/>
      <c r="B591" s="174"/>
      <c r="C591" s="174"/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74"/>
      <c r="O591" s="174"/>
      <c r="P591" s="174"/>
      <c r="Q591" s="174"/>
    </row>
    <row r="592" spans="1:17" ht="12.75" customHeight="1">
      <c r="A592" s="174"/>
      <c r="B592" s="174"/>
      <c r="C592" s="174"/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74"/>
      <c r="O592" s="174"/>
      <c r="P592" s="174"/>
      <c r="Q592" s="174"/>
    </row>
    <row r="593" spans="1:17" ht="12.75" customHeight="1">
      <c r="A593" s="174"/>
      <c r="B593" s="174"/>
      <c r="C593" s="174"/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74"/>
      <c r="O593" s="174"/>
      <c r="P593" s="174"/>
      <c r="Q593" s="174"/>
    </row>
    <row r="594" spans="1:17" ht="12.75" customHeight="1">
      <c r="A594" s="174"/>
      <c r="B594" s="174"/>
      <c r="C594" s="174"/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74"/>
      <c r="O594" s="174"/>
      <c r="P594" s="174"/>
      <c r="Q594" s="174"/>
    </row>
    <row r="595" spans="1:17" ht="18.75" customHeight="1">
      <c r="A595" s="174"/>
      <c r="B595" s="174"/>
      <c r="C595" s="174"/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4"/>
    </row>
    <row r="596" spans="1:17" ht="12.75" customHeight="1">
      <c r="A596" s="174"/>
      <c r="B596" s="174"/>
      <c r="C596" s="174"/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74"/>
      <c r="O596" s="174"/>
      <c r="P596" s="174"/>
      <c r="Q596" s="174"/>
    </row>
    <row r="597" spans="1:17" ht="12.75" customHeight="1">
      <c r="A597" s="174"/>
      <c r="B597" s="174"/>
      <c r="C597" s="174"/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74"/>
      <c r="O597" s="174"/>
      <c r="P597" s="174"/>
      <c r="Q597" s="174"/>
    </row>
    <row r="598" spans="1:17" ht="12.75" customHeight="1">
      <c r="A598" s="174"/>
      <c r="B598" s="174"/>
      <c r="C598" s="174"/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74"/>
      <c r="O598" s="174"/>
      <c r="P598" s="174"/>
      <c r="Q598" s="174"/>
    </row>
    <row r="599" spans="1:17" ht="12.75" customHeight="1">
      <c r="A599" s="174"/>
      <c r="B599" s="174"/>
      <c r="C599" s="174"/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</row>
    <row r="600" spans="1:17" ht="12.75" customHeight="1">
      <c r="A600" s="174"/>
      <c r="B600" s="174"/>
      <c r="C600" s="174"/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74"/>
      <c r="O600" s="174"/>
      <c r="P600" s="174"/>
      <c r="Q600" s="174"/>
    </row>
    <row r="601" spans="1:17" ht="18.75" customHeight="1">
      <c r="A601" s="174"/>
      <c r="B601" s="174"/>
      <c r="C601" s="174"/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74"/>
      <c r="O601" s="174"/>
      <c r="P601" s="174"/>
      <c r="Q601" s="174"/>
    </row>
    <row r="602" spans="1:17" ht="12.75" customHeight="1">
      <c r="A602" s="174"/>
      <c r="B602" s="174"/>
      <c r="C602" s="174"/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74"/>
      <c r="O602" s="174"/>
      <c r="P602" s="174"/>
      <c r="Q602" s="174"/>
    </row>
    <row r="603" spans="1:17" ht="12.75" customHeight="1">
      <c r="A603" s="174"/>
      <c r="B603" s="174"/>
      <c r="C603" s="174"/>
      <c r="D603" s="174"/>
      <c r="E603" s="174"/>
      <c r="F603" s="174"/>
      <c r="G603" s="174"/>
      <c r="H603" s="174"/>
      <c r="I603" s="174"/>
      <c r="J603" s="174"/>
      <c r="K603" s="174"/>
      <c r="L603" s="174"/>
      <c r="M603" s="174"/>
      <c r="N603" s="174"/>
      <c r="O603" s="174"/>
      <c r="P603" s="174"/>
      <c r="Q603" s="174"/>
    </row>
    <row r="604" spans="1:17" ht="12.75" customHeight="1">
      <c r="A604" s="174"/>
      <c r="B604" s="174"/>
      <c r="C604" s="174"/>
      <c r="D604" s="174"/>
      <c r="E604" s="174"/>
      <c r="F604" s="174"/>
      <c r="G604" s="174"/>
      <c r="H604" s="174"/>
      <c r="I604" s="174"/>
      <c r="J604" s="174"/>
      <c r="K604" s="174"/>
      <c r="L604" s="174"/>
      <c r="M604" s="174"/>
      <c r="N604" s="174"/>
      <c r="O604" s="174"/>
      <c r="P604" s="174"/>
      <c r="Q604" s="174"/>
    </row>
    <row r="605" spans="1:17" ht="12.75" customHeight="1">
      <c r="A605" s="174"/>
      <c r="B605" s="174"/>
      <c r="C605" s="174"/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74"/>
      <c r="O605" s="174"/>
      <c r="P605" s="174"/>
      <c r="Q605" s="174"/>
    </row>
    <row r="606" spans="1:17" ht="12.75" customHeight="1">
      <c r="A606" s="174"/>
      <c r="B606" s="174"/>
      <c r="C606" s="174"/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74"/>
      <c r="O606" s="174"/>
      <c r="P606" s="174"/>
      <c r="Q606" s="174"/>
    </row>
    <row r="607" spans="1:17" ht="18.75" customHeight="1">
      <c r="A607" s="174"/>
      <c r="B607" s="174"/>
      <c r="C607" s="174"/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74"/>
      <c r="O607" s="174"/>
      <c r="P607" s="174"/>
      <c r="Q607" s="174"/>
    </row>
    <row r="608" spans="1:17" ht="12.75" customHeight="1">
      <c r="A608" s="174"/>
      <c r="B608" s="174"/>
      <c r="C608" s="174"/>
      <c r="D608" s="174"/>
      <c r="E608" s="174"/>
      <c r="F608" s="174"/>
      <c r="G608" s="174"/>
      <c r="H608" s="174"/>
      <c r="I608" s="174"/>
      <c r="J608" s="174"/>
      <c r="K608" s="174"/>
      <c r="L608" s="174"/>
      <c r="M608" s="174"/>
      <c r="N608" s="174"/>
      <c r="O608" s="174"/>
      <c r="P608" s="174"/>
      <c r="Q608" s="174"/>
    </row>
    <row r="609" spans="1:17" ht="12.75" customHeight="1">
      <c r="A609" s="174"/>
      <c r="B609" s="174"/>
      <c r="C609" s="174"/>
      <c r="D609" s="174"/>
      <c r="E609" s="174"/>
      <c r="F609" s="174"/>
      <c r="G609" s="174"/>
      <c r="H609" s="174"/>
      <c r="I609" s="174"/>
      <c r="J609" s="174"/>
      <c r="K609" s="174"/>
      <c r="L609" s="174"/>
      <c r="M609" s="174"/>
      <c r="N609" s="174"/>
      <c r="O609" s="174"/>
      <c r="P609" s="174"/>
      <c r="Q609" s="174"/>
    </row>
    <row r="610" spans="1:17" ht="12.75" customHeight="1">
      <c r="A610" s="174"/>
      <c r="B610" s="174"/>
      <c r="C610" s="174"/>
      <c r="D610" s="174"/>
      <c r="E610" s="174"/>
      <c r="F610" s="174"/>
      <c r="G610" s="174"/>
      <c r="H610" s="174"/>
      <c r="I610" s="174"/>
      <c r="J610" s="174"/>
      <c r="K610" s="174"/>
      <c r="L610" s="174"/>
      <c r="M610" s="174"/>
      <c r="N610" s="174"/>
      <c r="O610" s="174"/>
      <c r="P610" s="174"/>
      <c r="Q610" s="174"/>
    </row>
    <row r="611" spans="1:17" ht="12.75" customHeight="1">
      <c r="A611" s="174"/>
      <c r="B611" s="174"/>
      <c r="C611" s="174"/>
      <c r="D611" s="174"/>
      <c r="E611" s="174"/>
      <c r="F611" s="174"/>
      <c r="G611" s="174"/>
      <c r="H611" s="174"/>
      <c r="I611" s="174"/>
      <c r="J611" s="174"/>
      <c r="K611" s="174"/>
      <c r="L611" s="174"/>
      <c r="M611" s="174"/>
      <c r="N611" s="174"/>
      <c r="O611" s="174"/>
      <c r="P611" s="174"/>
      <c r="Q611" s="174"/>
    </row>
    <row r="612" spans="1:17" ht="18.75" customHeight="1">
      <c r="A612" s="174"/>
      <c r="B612" s="174"/>
      <c r="C612" s="174"/>
      <c r="D612" s="174"/>
      <c r="E612" s="174"/>
      <c r="F612" s="174"/>
      <c r="G612" s="174"/>
      <c r="H612" s="174"/>
      <c r="I612" s="174"/>
      <c r="J612" s="174"/>
      <c r="K612" s="174"/>
      <c r="L612" s="174"/>
      <c r="M612" s="174"/>
      <c r="N612" s="174"/>
      <c r="O612" s="174"/>
      <c r="P612" s="174"/>
      <c r="Q612" s="174"/>
    </row>
    <row r="613" spans="1:17" ht="18.75" customHeight="1">
      <c r="A613" s="174"/>
      <c r="B613" s="174"/>
      <c r="C613" s="174"/>
      <c r="D613" s="174"/>
      <c r="E613" s="174"/>
      <c r="F613" s="174"/>
      <c r="G613" s="174"/>
      <c r="H613" s="174"/>
      <c r="I613" s="174"/>
      <c r="J613" s="174"/>
      <c r="K613" s="174"/>
      <c r="L613" s="174"/>
      <c r="M613" s="174"/>
      <c r="N613" s="174"/>
      <c r="O613" s="174"/>
      <c r="P613" s="174"/>
      <c r="Q613" s="174"/>
    </row>
    <row r="614" spans="1:17" ht="18.75" customHeight="1">
      <c r="A614" s="174"/>
      <c r="B614" s="174"/>
      <c r="C614" s="174"/>
      <c r="D614" s="174"/>
      <c r="E614" s="174"/>
      <c r="F614" s="174"/>
      <c r="G614" s="174"/>
      <c r="H614" s="174"/>
      <c r="I614" s="174"/>
      <c r="J614" s="174"/>
      <c r="K614" s="174"/>
      <c r="L614" s="174"/>
      <c r="M614" s="174"/>
      <c r="N614" s="174"/>
      <c r="O614" s="174"/>
      <c r="P614" s="174"/>
      <c r="Q614" s="174"/>
    </row>
    <row r="615" spans="1:17" ht="12.75" customHeight="1">
      <c r="A615" s="174"/>
      <c r="B615" s="174"/>
      <c r="C615" s="174"/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74"/>
      <c r="O615" s="174"/>
      <c r="P615" s="174"/>
      <c r="Q615" s="174"/>
    </row>
    <row r="616" spans="1:17" ht="12.75" customHeight="1">
      <c r="A616" s="174"/>
      <c r="B616" s="174"/>
      <c r="C616" s="174"/>
      <c r="D616" s="174"/>
      <c r="E616" s="174"/>
      <c r="F616" s="174"/>
      <c r="G616" s="174"/>
      <c r="H616" s="174"/>
      <c r="I616" s="174"/>
      <c r="J616" s="174"/>
      <c r="K616" s="174"/>
      <c r="L616" s="174"/>
      <c r="M616" s="174"/>
      <c r="N616" s="174"/>
      <c r="O616" s="174"/>
      <c r="P616" s="174"/>
      <c r="Q616" s="174"/>
    </row>
    <row r="617" spans="1:17" ht="12.75" customHeight="1">
      <c r="A617" s="174"/>
      <c r="B617" s="174"/>
      <c r="C617" s="174"/>
      <c r="D617" s="174"/>
      <c r="E617" s="174"/>
      <c r="F617" s="174"/>
      <c r="G617" s="174"/>
      <c r="H617" s="174"/>
      <c r="I617" s="174"/>
      <c r="J617" s="174"/>
      <c r="K617" s="174"/>
      <c r="L617" s="174"/>
      <c r="M617" s="174"/>
      <c r="N617" s="174"/>
      <c r="O617" s="174"/>
      <c r="P617" s="174"/>
      <c r="Q617" s="174"/>
    </row>
    <row r="618" spans="1:17" ht="12.75" customHeight="1">
      <c r="A618" s="174"/>
      <c r="B618" s="174"/>
      <c r="C618" s="174"/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74"/>
      <c r="O618" s="174"/>
      <c r="P618" s="174"/>
      <c r="Q618" s="174"/>
    </row>
    <row r="619" spans="1:17" ht="12.75" customHeight="1">
      <c r="A619" s="174"/>
      <c r="B619" s="174"/>
      <c r="C619" s="174"/>
      <c r="D619" s="174"/>
      <c r="E619" s="174"/>
      <c r="F619" s="174"/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4"/>
    </row>
    <row r="620" spans="1:17" ht="12.75" customHeight="1">
      <c r="A620" s="174"/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4"/>
      <c r="O620" s="174"/>
      <c r="P620" s="174"/>
      <c r="Q620" s="174"/>
    </row>
    <row r="621" spans="1:17" ht="12.75" customHeight="1">
      <c r="A621" s="174"/>
      <c r="B621" s="174"/>
      <c r="C621" s="174"/>
      <c r="D621" s="174"/>
      <c r="E621" s="174"/>
      <c r="F621" s="174"/>
      <c r="G621" s="174"/>
      <c r="H621" s="174"/>
      <c r="I621" s="174"/>
      <c r="J621" s="174"/>
      <c r="K621" s="174"/>
      <c r="L621" s="174"/>
      <c r="M621" s="174"/>
      <c r="N621" s="174"/>
      <c r="O621" s="174"/>
      <c r="P621" s="174"/>
      <c r="Q621" s="174"/>
    </row>
    <row r="622" spans="1:17" ht="12.75" customHeight="1">
      <c r="A622" s="174"/>
      <c r="B622" s="174"/>
      <c r="C622" s="174"/>
      <c r="D622" s="174"/>
      <c r="E622" s="174"/>
      <c r="F622" s="174"/>
      <c r="G622" s="174"/>
      <c r="H622" s="174"/>
      <c r="I622" s="174"/>
      <c r="J622" s="174"/>
      <c r="K622" s="174"/>
      <c r="L622" s="174"/>
      <c r="M622" s="174"/>
      <c r="N622" s="174"/>
      <c r="O622" s="174"/>
      <c r="P622" s="174"/>
      <c r="Q622" s="174"/>
    </row>
    <row r="623" spans="1:17" ht="12.75" customHeight="1">
      <c r="A623" s="174"/>
      <c r="B623" s="174"/>
      <c r="C623" s="174"/>
      <c r="D623" s="174"/>
      <c r="E623" s="174"/>
      <c r="F623" s="174"/>
      <c r="G623" s="174"/>
      <c r="H623" s="174"/>
      <c r="I623" s="174"/>
      <c r="J623" s="174"/>
      <c r="K623" s="174"/>
      <c r="L623" s="174"/>
      <c r="M623" s="174"/>
      <c r="N623" s="174"/>
      <c r="O623" s="174"/>
      <c r="P623" s="174"/>
      <c r="Q623" s="174"/>
    </row>
    <row r="624" spans="1:17" ht="12.75" customHeight="1">
      <c r="A624" s="174"/>
      <c r="B624" s="174"/>
      <c r="C624" s="174"/>
      <c r="D624" s="174"/>
      <c r="E624" s="174"/>
      <c r="F624" s="174"/>
      <c r="G624" s="174"/>
      <c r="H624" s="174"/>
      <c r="I624" s="174"/>
      <c r="J624" s="174"/>
      <c r="K624" s="174"/>
      <c r="L624" s="174"/>
      <c r="M624" s="174"/>
      <c r="N624" s="174"/>
      <c r="O624" s="174"/>
      <c r="P624" s="174"/>
      <c r="Q624" s="174"/>
    </row>
    <row r="625" spans="1:17" ht="12.75" customHeight="1">
      <c r="A625" s="174"/>
      <c r="B625" s="174"/>
      <c r="C625" s="174"/>
      <c r="D625" s="174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 s="174"/>
      <c r="Q625" s="174"/>
    </row>
    <row r="626" spans="1:17" ht="18.75" customHeight="1">
      <c r="A626" s="174"/>
      <c r="B626" s="174"/>
      <c r="C626" s="174"/>
      <c r="D626" s="174"/>
      <c r="E626" s="174"/>
      <c r="F626" s="174"/>
      <c r="G626" s="174"/>
      <c r="H626" s="174"/>
      <c r="I626" s="174"/>
      <c r="J626" s="174"/>
      <c r="K626" s="174"/>
      <c r="L626" s="174"/>
      <c r="M626" s="174"/>
      <c r="N626" s="174"/>
      <c r="O626" s="174"/>
      <c r="P626" s="174"/>
      <c r="Q626" s="174"/>
    </row>
    <row r="627" spans="1:17" ht="12.75" customHeight="1">
      <c r="A627" s="174"/>
      <c r="B627" s="174"/>
      <c r="C627" s="174"/>
      <c r="D627" s="174"/>
      <c r="E627" s="174"/>
      <c r="F627" s="174"/>
      <c r="G627" s="174"/>
      <c r="H627" s="174"/>
      <c r="I627" s="174"/>
      <c r="J627" s="174"/>
      <c r="K627" s="174"/>
      <c r="L627" s="174"/>
      <c r="M627" s="174"/>
      <c r="N627" s="174"/>
      <c r="O627" s="174"/>
      <c r="P627" s="174"/>
      <c r="Q627" s="174"/>
    </row>
    <row r="628" spans="1:17" ht="12.75" customHeight="1">
      <c r="A628" s="174"/>
      <c r="B628" s="174"/>
      <c r="C628" s="174"/>
      <c r="D628" s="174"/>
      <c r="E628" s="174"/>
      <c r="F628" s="174"/>
      <c r="G628" s="174"/>
      <c r="H628" s="174"/>
      <c r="I628" s="174"/>
      <c r="J628" s="174"/>
      <c r="K628" s="174"/>
      <c r="L628" s="174"/>
      <c r="M628" s="174"/>
      <c r="N628" s="174"/>
      <c r="O628" s="174"/>
      <c r="P628" s="174"/>
      <c r="Q628" s="174"/>
    </row>
    <row r="629" spans="1:17" ht="12.75" customHeight="1">
      <c r="A629" s="174"/>
      <c r="B629" s="174"/>
      <c r="C629" s="174"/>
      <c r="D629" s="174"/>
      <c r="E629" s="174"/>
      <c r="F629" s="174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  <c r="Q629" s="174"/>
    </row>
    <row r="630" spans="1:17" ht="12.75" customHeight="1">
      <c r="A630" s="174"/>
      <c r="B630" s="174"/>
      <c r="C630" s="174"/>
      <c r="D630" s="174"/>
      <c r="E630" s="174"/>
      <c r="F630" s="174"/>
      <c r="G630" s="174"/>
      <c r="H630" s="174"/>
      <c r="I630" s="174"/>
      <c r="J630" s="174"/>
      <c r="K630" s="174"/>
      <c r="L630" s="174"/>
      <c r="M630" s="174"/>
      <c r="N630" s="174"/>
      <c r="O630" s="174"/>
      <c r="P630" s="174"/>
      <c r="Q630" s="174"/>
    </row>
    <row r="631" spans="1:17" ht="12.75" customHeight="1">
      <c r="A631" s="174"/>
      <c r="B631" s="174"/>
      <c r="C631" s="174"/>
      <c r="D631" s="174"/>
      <c r="E631" s="174"/>
      <c r="F631" s="174"/>
      <c r="G631" s="174"/>
      <c r="H631" s="174"/>
      <c r="I631" s="174"/>
      <c r="J631" s="174"/>
      <c r="K631" s="174"/>
      <c r="L631" s="174"/>
      <c r="M631" s="174"/>
      <c r="N631" s="174"/>
      <c r="O631" s="174"/>
      <c r="P631" s="174"/>
      <c r="Q631" s="174"/>
    </row>
    <row r="632" spans="1:17" ht="12.75" customHeight="1">
      <c r="A632" s="174"/>
      <c r="B632" s="174"/>
      <c r="C632" s="174"/>
      <c r="D632" s="174"/>
      <c r="E632" s="174"/>
      <c r="F632" s="174"/>
      <c r="G632" s="174"/>
      <c r="H632" s="174"/>
      <c r="I632" s="174"/>
      <c r="J632" s="174"/>
      <c r="K632" s="174"/>
      <c r="L632" s="174"/>
      <c r="M632" s="174"/>
      <c r="N632" s="174"/>
      <c r="O632" s="174"/>
      <c r="P632" s="174"/>
      <c r="Q632" s="174"/>
    </row>
    <row r="633" spans="1:17" ht="12.75" customHeight="1">
      <c r="A633" s="174"/>
      <c r="B633" s="174"/>
      <c r="C633" s="174"/>
      <c r="D633" s="174"/>
      <c r="E633" s="174"/>
      <c r="F633" s="174"/>
      <c r="G633" s="174"/>
      <c r="H633" s="174"/>
      <c r="I633" s="174"/>
      <c r="J633" s="174"/>
      <c r="K633" s="174"/>
      <c r="L633" s="174"/>
      <c r="M633" s="174"/>
      <c r="N633" s="174"/>
      <c r="O633" s="174"/>
      <c r="P633" s="174"/>
      <c r="Q633" s="174"/>
    </row>
    <row r="634" spans="1:17" ht="18.75" customHeight="1">
      <c r="A634" s="174"/>
      <c r="B634" s="174"/>
      <c r="C634" s="174"/>
      <c r="D634" s="174"/>
      <c r="E634" s="174"/>
      <c r="F634" s="174"/>
      <c r="G634" s="174"/>
      <c r="H634" s="174"/>
      <c r="I634" s="174"/>
      <c r="J634" s="174"/>
      <c r="K634" s="174"/>
      <c r="L634" s="174"/>
      <c r="M634" s="174"/>
      <c r="N634" s="174"/>
      <c r="O634" s="174"/>
      <c r="P634" s="174"/>
      <c r="Q634" s="174"/>
    </row>
    <row r="635" spans="1:17" ht="12.75" customHeight="1">
      <c r="A635" s="174"/>
      <c r="B635" s="174"/>
      <c r="C635" s="174"/>
      <c r="D635" s="174"/>
      <c r="E635" s="174"/>
      <c r="F635" s="174"/>
      <c r="G635" s="174"/>
      <c r="H635" s="174"/>
      <c r="I635" s="174"/>
      <c r="J635" s="174"/>
      <c r="K635" s="174"/>
      <c r="L635" s="174"/>
      <c r="M635" s="174"/>
      <c r="N635" s="174"/>
      <c r="O635" s="174"/>
      <c r="P635" s="174"/>
      <c r="Q635" s="174"/>
    </row>
    <row r="636" spans="1:17" ht="12.75" customHeight="1">
      <c r="A636" s="174"/>
      <c r="B636" s="174"/>
      <c r="C636" s="174"/>
      <c r="D636" s="174"/>
      <c r="E636" s="174"/>
      <c r="F636" s="174"/>
      <c r="G636" s="174"/>
      <c r="H636" s="174"/>
      <c r="I636" s="174"/>
      <c r="J636" s="174"/>
      <c r="K636" s="174"/>
      <c r="L636" s="174"/>
      <c r="M636" s="174"/>
      <c r="N636" s="174"/>
      <c r="O636" s="174"/>
      <c r="P636" s="174"/>
      <c r="Q636" s="174"/>
    </row>
    <row r="637" spans="1:17" ht="12.75" customHeight="1">
      <c r="A637" s="174"/>
      <c r="B637" s="174"/>
      <c r="C637" s="174"/>
      <c r="D637" s="174"/>
      <c r="E637" s="174"/>
      <c r="F637" s="174"/>
      <c r="G637" s="174"/>
      <c r="H637" s="174"/>
      <c r="I637" s="174"/>
      <c r="J637" s="174"/>
      <c r="K637" s="174"/>
      <c r="L637" s="174"/>
      <c r="M637" s="174"/>
      <c r="N637" s="174"/>
      <c r="O637" s="174"/>
      <c r="P637" s="174"/>
      <c r="Q637" s="174"/>
    </row>
    <row r="638" spans="1:17" ht="12.75" customHeight="1">
      <c r="A638" s="174"/>
      <c r="B638" s="174"/>
      <c r="C638" s="174"/>
      <c r="D638" s="174"/>
      <c r="E638" s="174"/>
      <c r="F638" s="174"/>
      <c r="G638" s="174"/>
      <c r="H638" s="174"/>
      <c r="I638" s="174"/>
      <c r="J638" s="174"/>
      <c r="K638" s="174"/>
      <c r="L638" s="174"/>
      <c r="M638" s="174"/>
      <c r="N638" s="174"/>
      <c r="O638" s="174"/>
      <c r="P638" s="174"/>
      <c r="Q638" s="174"/>
    </row>
    <row r="639" spans="1:17" ht="12.75" customHeight="1">
      <c r="A639" s="174"/>
      <c r="B639" s="174"/>
      <c r="C639" s="174"/>
      <c r="D639" s="174"/>
      <c r="E639" s="174"/>
      <c r="F639" s="174"/>
      <c r="G639" s="174"/>
      <c r="H639" s="174"/>
      <c r="I639" s="174"/>
      <c r="J639" s="174"/>
      <c r="K639" s="174"/>
      <c r="L639" s="174"/>
      <c r="M639" s="174"/>
      <c r="N639" s="174"/>
      <c r="O639" s="174"/>
      <c r="P639" s="174"/>
      <c r="Q639" s="174"/>
    </row>
    <row r="640" spans="1:17" ht="12.75" customHeight="1">
      <c r="A640" s="174"/>
      <c r="B640" s="174"/>
      <c r="C640" s="174"/>
      <c r="D640" s="174"/>
      <c r="E640" s="174"/>
      <c r="F640" s="174"/>
      <c r="G640" s="174"/>
      <c r="H640" s="174"/>
      <c r="I640" s="174"/>
      <c r="J640" s="174"/>
      <c r="K640" s="174"/>
      <c r="L640" s="174"/>
      <c r="M640" s="174"/>
      <c r="N640" s="174"/>
      <c r="O640" s="174"/>
      <c r="P640" s="174"/>
      <c r="Q640" s="174"/>
    </row>
    <row r="641" spans="1:17" ht="12.75" customHeight="1">
      <c r="A641" s="174"/>
      <c r="B641" s="174"/>
      <c r="C641" s="174"/>
      <c r="D641" s="174"/>
      <c r="E641" s="174"/>
      <c r="F641" s="174"/>
      <c r="G641" s="174"/>
      <c r="H641" s="174"/>
      <c r="I641" s="174"/>
      <c r="J641" s="174"/>
      <c r="K641" s="174"/>
      <c r="L641" s="174"/>
      <c r="M641" s="174"/>
      <c r="N641" s="174"/>
      <c r="O641" s="174"/>
      <c r="P641" s="174"/>
      <c r="Q641" s="174"/>
    </row>
    <row r="642" spans="1:17" ht="12.75" customHeight="1">
      <c r="A642" s="174"/>
      <c r="B642" s="174"/>
      <c r="C642" s="174"/>
      <c r="D642" s="174"/>
      <c r="E642" s="174"/>
      <c r="F642" s="174"/>
      <c r="G642" s="174"/>
      <c r="H642" s="174"/>
      <c r="I642" s="174"/>
      <c r="J642" s="174"/>
      <c r="K642" s="174"/>
      <c r="L642" s="174"/>
      <c r="M642" s="174"/>
      <c r="N642" s="174"/>
      <c r="O642" s="174"/>
      <c r="P642" s="174"/>
      <c r="Q642" s="174"/>
    </row>
    <row r="643" spans="1:17" ht="18.75" customHeight="1">
      <c r="A643" s="174"/>
      <c r="B643" s="174"/>
      <c r="C643" s="174"/>
      <c r="D643" s="174"/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</row>
    <row r="644" spans="1:17" ht="12.75" customHeight="1">
      <c r="A644" s="174"/>
      <c r="B644" s="174"/>
      <c r="C644" s="174"/>
      <c r="D644" s="174"/>
      <c r="E644" s="174"/>
      <c r="F644" s="174"/>
      <c r="G644" s="174"/>
      <c r="H644" s="174"/>
      <c r="I644" s="174"/>
      <c r="J644" s="174"/>
      <c r="K644" s="174"/>
      <c r="L644" s="174"/>
      <c r="M644" s="174"/>
      <c r="N644" s="174"/>
      <c r="O644" s="174"/>
      <c r="P644" s="174"/>
      <c r="Q644" s="174"/>
    </row>
    <row r="645" spans="1:17" ht="12.75" customHeight="1">
      <c r="A645" s="174"/>
      <c r="B645" s="174"/>
      <c r="C645" s="174"/>
      <c r="D645" s="174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</row>
    <row r="646" spans="1:17" ht="12.75" customHeight="1">
      <c r="A646" s="174"/>
      <c r="B646" s="174"/>
      <c r="C646" s="174"/>
      <c r="D646" s="174"/>
      <c r="E646" s="174"/>
      <c r="F646" s="174"/>
      <c r="G646" s="174"/>
      <c r="H646" s="174"/>
      <c r="I646" s="174"/>
      <c r="J646" s="174"/>
      <c r="K646" s="174"/>
      <c r="L646" s="174"/>
      <c r="M646" s="174"/>
      <c r="N646" s="174"/>
      <c r="O646" s="174"/>
      <c r="P646" s="174"/>
      <c r="Q646" s="174"/>
    </row>
    <row r="647" spans="1:17" ht="12.75" customHeight="1">
      <c r="A647" s="174"/>
      <c r="B647" s="174"/>
      <c r="C647" s="174"/>
      <c r="D647" s="174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</row>
    <row r="648" spans="1:17" ht="12.75" customHeight="1">
      <c r="A648" s="174"/>
      <c r="B648" s="174"/>
      <c r="C648" s="174"/>
      <c r="D648" s="174"/>
      <c r="E648" s="174"/>
      <c r="F648" s="174"/>
      <c r="G648" s="174"/>
      <c r="H648" s="174"/>
      <c r="I648" s="174"/>
      <c r="J648" s="174"/>
      <c r="K648" s="174"/>
      <c r="L648" s="174"/>
      <c r="M648" s="174"/>
      <c r="N648" s="174"/>
      <c r="O648" s="174"/>
      <c r="P648" s="174"/>
      <c r="Q648" s="174"/>
    </row>
    <row r="649" spans="1:17" ht="12.75" customHeight="1">
      <c r="A649" s="174"/>
      <c r="B649" s="174"/>
      <c r="C649" s="174"/>
      <c r="D649" s="174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</row>
    <row r="650" spans="1:17" ht="12.75" customHeight="1">
      <c r="A650" s="174"/>
      <c r="B650" s="174"/>
      <c r="C650" s="174"/>
      <c r="D650" s="174"/>
      <c r="E650" s="174"/>
      <c r="F650" s="174"/>
      <c r="G650" s="174"/>
      <c r="H650" s="174"/>
      <c r="I650" s="174"/>
      <c r="J650" s="174"/>
      <c r="K650" s="174"/>
      <c r="L650" s="174"/>
      <c r="M650" s="174"/>
      <c r="N650" s="174"/>
      <c r="O650" s="174"/>
      <c r="P650" s="174"/>
      <c r="Q650" s="174"/>
    </row>
    <row r="651" spans="1:17" ht="18.75" customHeight="1">
      <c r="A651" s="174"/>
      <c r="B651" s="174"/>
      <c r="C651" s="174"/>
      <c r="D651" s="174"/>
      <c r="E651" s="174"/>
      <c r="F651" s="174"/>
      <c r="G651" s="174"/>
      <c r="H651" s="174"/>
      <c r="I651" s="174"/>
      <c r="J651" s="174"/>
      <c r="K651" s="174"/>
      <c r="L651" s="174"/>
      <c r="M651" s="174"/>
      <c r="N651" s="174"/>
      <c r="O651" s="174"/>
      <c r="P651" s="174"/>
      <c r="Q651" s="174"/>
    </row>
    <row r="652" spans="1:17" ht="12.75" customHeight="1">
      <c r="A652" s="174"/>
      <c r="B652" s="174"/>
      <c r="C652" s="174"/>
      <c r="D652" s="174"/>
      <c r="E652" s="174"/>
      <c r="F652" s="174"/>
      <c r="G652" s="174"/>
      <c r="H652" s="174"/>
      <c r="I652" s="174"/>
      <c r="J652" s="174"/>
      <c r="K652" s="174"/>
      <c r="L652" s="174"/>
      <c r="M652" s="174"/>
      <c r="N652" s="174"/>
      <c r="O652" s="174"/>
      <c r="P652" s="174"/>
      <c r="Q652" s="174"/>
    </row>
    <row r="653" spans="1:17" ht="12.75" customHeight="1">
      <c r="A653" s="174"/>
      <c r="B653" s="174"/>
      <c r="C653" s="174"/>
      <c r="D653" s="174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</row>
    <row r="654" spans="1:17" ht="12.75" customHeight="1">
      <c r="A654" s="174"/>
      <c r="B654" s="174"/>
      <c r="C654" s="174"/>
      <c r="D654" s="174"/>
      <c r="E654" s="174"/>
      <c r="F654" s="174"/>
      <c r="G654" s="174"/>
      <c r="H654" s="174"/>
      <c r="I654" s="174"/>
      <c r="J654" s="174"/>
      <c r="K654" s="174"/>
      <c r="L654" s="174"/>
      <c r="M654" s="174"/>
      <c r="N654" s="174"/>
      <c r="O654" s="174"/>
      <c r="P654" s="174"/>
      <c r="Q654" s="174"/>
    </row>
    <row r="655" spans="1:17" ht="12.75" customHeight="1">
      <c r="A655" s="174"/>
      <c r="B655" s="174"/>
      <c r="C655" s="174"/>
      <c r="D655" s="174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</row>
    <row r="656" spans="1:17" ht="12.75" customHeight="1">
      <c r="A656" s="174"/>
      <c r="B656" s="174"/>
      <c r="C656" s="174"/>
      <c r="D656" s="174"/>
      <c r="E656" s="174"/>
      <c r="F656" s="174"/>
      <c r="G656" s="174"/>
      <c r="H656" s="174"/>
      <c r="I656" s="174"/>
      <c r="J656" s="174"/>
      <c r="K656" s="174"/>
      <c r="L656" s="174"/>
      <c r="M656" s="174"/>
      <c r="N656" s="174"/>
      <c r="O656" s="174"/>
      <c r="P656" s="174"/>
      <c r="Q656" s="174"/>
    </row>
    <row r="657" spans="1:17" ht="18.75" customHeight="1">
      <c r="A657" s="174"/>
      <c r="B657" s="174"/>
      <c r="C657" s="174"/>
      <c r="D657" s="174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</row>
    <row r="658" spans="1:17" ht="12.75" customHeight="1">
      <c r="A658" s="174"/>
      <c r="B658" s="174"/>
      <c r="C658" s="174"/>
      <c r="D658" s="174"/>
      <c r="E658" s="174"/>
      <c r="F658" s="174"/>
      <c r="G658" s="174"/>
      <c r="H658" s="174"/>
      <c r="I658" s="174"/>
      <c r="J658" s="174"/>
      <c r="K658" s="174"/>
      <c r="L658" s="174"/>
      <c r="M658" s="174"/>
      <c r="N658" s="174"/>
      <c r="O658" s="174"/>
      <c r="P658" s="174"/>
      <c r="Q658" s="174"/>
    </row>
    <row r="659" spans="1:17" ht="12.75" customHeight="1">
      <c r="A659" s="174"/>
      <c r="B659" s="174"/>
      <c r="C659" s="174"/>
      <c r="D659" s="174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</row>
    <row r="660" spans="1:17" ht="12.75" customHeight="1">
      <c r="A660" s="174"/>
      <c r="B660" s="174"/>
      <c r="C660" s="174"/>
      <c r="D660" s="174"/>
      <c r="E660" s="174"/>
      <c r="F660" s="174"/>
      <c r="G660" s="174"/>
      <c r="H660" s="174"/>
      <c r="I660" s="174"/>
      <c r="J660" s="174"/>
      <c r="K660" s="174"/>
      <c r="L660" s="174"/>
      <c r="M660" s="174"/>
      <c r="N660" s="174"/>
      <c r="O660" s="174"/>
      <c r="P660" s="174"/>
      <c r="Q660" s="174"/>
    </row>
    <row r="661" spans="1:17" ht="12.75" customHeight="1">
      <c r="A661" s="174"/>
      <c r="B661" s="174"/>
      <c r="C661" s="174"/>
      <c r="D661" s="174"/>
      <c r="E661" s="174"/>
      <c r="F661" s="174"/>
      <c r="G661" s="174"/>
      <c r="H661" s="174"/>
      <c r="I661" s="174"/>
      <c r="J661" s="174"/>
      <c r="K661" s="174"/>
      <c r="L661" s="174"/>
      <c r="M661" s="174"/>
      <c r="N661" s="174"/>
      <c r="O661" s="174"/>
      <c r="P661" s="174"/>
      <c r="Q661" s="174"/>
    </row>
    <row r="662" spans="1:17" ht="12.75" customHeight="1">
      <c r="A662" s="174"/>
      <c r="B662" s="174"/>
      <c r="C662" s="174"/>
      <c r="D662" s="174"/>
      <c r="E662" s="174"/>
      <c r="F662" s="174"/>
      <c r="G662" s="174"/>
      <c r="H662" s="174"/>
      <c r="I662" s="174"/>
      <c r="J662" s="174"/>
      <c r="K662" s="174"/>
      <c r="L662" s="174"/>
      <c r="M662" s="174"/>
      <c r="N662" s="174"/>
      <c r="O662" s="174"/>
      <c r="P662" s="174"/>
      <c r="Q662" s="174"/>
    </row>
    <row r="663" spans="1:17" ht="12.75" customHeight="1">
      <c r="A663" s="174"/>
      <c r="B663" s="174"/>
      <c r="C663" s="174"/>
      <c r="D663" s="174"/>
      <c r="E663" s="174"/>
      <c r="F663" s="174"/>
      <c r="G663" s="174"/>
      <c r="H663" s="174"/>
      <c r="I663" s="174"/>
      <c r="J663" s="174"/>
      <c r="K663" s="174"/>
      <c r="L663" s="174"/>
      <c r="M663" s="174"/>
      <c r="N663" s="174"/>
      <c r="O663" s="174"/>
      <c r="P663" s="174"/>
      <c r="Q663" s="174"/>
    </row>
    <row r="664" spans="1:17" ht="12.75" customHeight="1">
      <c r="A664" s="174"/>
      <c r="B664" s="174"/>
      <c r="C664" s="174"/>
      <c r="D664" s="174"/>
      <c r="E664" s="174"/>
      <c r="F664" s="174"/>
      <c r="G664" s="174"/>
      <c r="H664" s="174"/>
      <c r="I664" s="174"/>
      <c r="J664" s="174"/>
      <c r="K664" s="174"/>
      <c r="L664" s="174"/>
      <c r="M664" s="174"/>
      <c r="N664" s="174"/>
      <c r="O664" s="174"/>
      <c r="P664" s="174"/>
      <c r="Q664" s="174"/>
    </row>
    <row r="665" spans="1:17" ht="18.75" customHeight="1">
      <c r="A665" s="174"/>
      <c r="B665" s="174"/>
      <c r="C665" s="174"/>
      <c r="D665" s="174"/>
      <c r="E665" s="174"/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</row>
    <row r="666" spans="1:17" ht="12.75" customHeight="1">
      <c r="A666" s="174"/>
      <c r="B666" s="174"/>
      <c r="C666" s="174"/>
      <c r="D666" s="174"/>
      <c r="E666" s="174"/>
      <c r="F666" s="174"/>
      <c r="G666" s="174"/>
      <c r="H666" s="174"/>
      <c r="I666" s="174"/>
      <c r="J666" s="174"/>
      <c r="K666" s="174"/>
      <c r="L666" s="174"/>
      <c r="M666" s="174"/>
      <c r="N666" s="174"/>
      <c r="O666" s="174"/>
      <c r="P666" s="174"/>
      <c r="Q666" s="174"/>
    </row>
    <row r="667" spans="1:17" ht="12.75" customHeight="1">
      <c r="A667" s="174"/>
      <c r="B667" s="174"/>
      <c r="C667" s="174"/>
      <c r="D667" s="174"/>
      <c r="E667" s="174"/>
      <c r="F667" s="174"/>
      <c r="G667" s="174"/>
      <c r="H667" s="174"/>
      <c r="I667" s="174"/>
      <c r="J667" s="174"/>
      <c r="K667" s="174"/>
      <c r="L667" s="174"/>
      <c r="M667" s="174"/>
      <c r="N667" s="174"/>
      <c r="O667" s="174"/>
      <c r="P667" s="174"/>
      <c r="Q667" s="174"/>
    </row>
    <row r="668" spans="1:17" ht="12.75" customHeight="1">
      <c r="A668" s="174"/>
      <c r="B668" s="174"/>
      <c r="C668" s="174"/>
      <c r="D668" s="174"/>
      <c r="E668" s="174"/>
      <c r="F668" s="174"/>
      <c r="G668" s="174"/>
      <c r="H668" s="174"/>
      <c r="I668" s="174"/>
      <c r="J668" s="174"/>
      <c r="K668" s="174"/>
      <c r="L668" s="174"/>
      <c r="M668" s="174"/>
      <c r="N668" s="174"/>
      <c r="O668" s="174"/>
      <c r="P668" s="174"/>
      <c r="Q668" s="174"/>
    </row>
    <row r="669" spans="1:17" ht="12.75" customHeight="1">
      <c r="A669" s="174"/>
      <c r="B669" s="174"/>
      <c r="C669" s="174"/>
      <c r="D669" s="174"/>
      <c r="E669" s="174"/>
      <c r="F669" s="174"/>
      <c r="G669" s="174"/>
      <c r="H669" s="174"/>
      <c r="I669" s="174"/>
      <c r="J669" s="174"/>
      <c r="K669" s="174"/>
      <c r="L669" s="174"/>
      <c r="M669" s="174"/>
      <c r="N669" s="174"/>
      <c r="O669" s="174"/>
      <c r="P669" s="174"/>
      <c r="Q669" s="174"/>
    </row>
    <row r="670" spans="1:17" ht="12.75" customHeight="1">
      <c r="A670" s="174"/>
      <c r="B670" s="174"/>
      <c r="C670" s="174"/>
      <c r="D670" s="174"/>
      <c r="E670" s="174"/>
      <c r="F670" s="174"/>
      <c r="G670" s="174"/>
      <c r="H670" s="174"/>
      <c r="I670" s="174"/>
      <c r="J670" s="174"/>
      <c r="K670" s="174"/>
      <c r="L670" s="174"/>
      <c r="M670" s="174"/>
      <c r="N670" s="174"/>
      <c r="O670" s="174"/>
      <c r="P670" s="174"/>
      <c r="Q670" s="174"/>
    </row>
    <row r="671" spans="1:17" ht="12.75" customHeight="1">
      <c r="A671" s="174"/>
      <c r="B671" s="174"/>
      <c r="C671" s="174"/>
      <c r="D671" s="174"/>
      <c r="E671" s="174"/>
      <c r="F671" s="174"/>
      <c r="G671" s="174"/>
      <c r="H671" s="174"/>
      <c r="I671" s="174"/>
      <c r="J671" s="174"/>
      <c r="K671" s="174"/>
      <c r="L671" s="174"/>
      <c r="M671" s="174"/>
      <c r="N671" s="174"/>
      <c r="O671" s="174"/>
      <c r="P671" s="174"/>
      <c r="Q671" s="174"/>
    </row>
    <row r="672" spans="1:17" ht="12.75" customHeight="1">
      <c r="A672" s="174"/>
      <c r="B672" s="174"/>
      <c r="C672" s="174"/>
      <c r="D672" s="174"/>
      <c r="E672" s="174"/>
      <c r="F672" s="174"/>
      <c r="G672" s="174"/>
      <c r="H672" s="174"/>
      <c r="I672" s="174"/>
      <c r="J672" s="174"/>
      <c r="K672" s="174"/>
      <c r="L672" s="174"/>
      <c r="M672" s="174"/>
      <c r="N672" s="174"/>
      <c r="O672" s="174"/>
      <c r="P672" s="174"/>
      <c r="Q672" s="174"/>
    </row>
    <row r="673" spans="1:17" ht="18.75" customHeight="1">
      <c r="A673" s="174"/>
      <c r="B673" s="174"/>
      <c r="C673" s="174"/>
      <c r="D673" s="174"/>
      <c r="E673" s="174"/>
      <c r="F673" s="174"/>
      <c r="G673" s="174"/>
      <c r="H673" s="174"/>
      <c r="I673" s="174"/>
      <c r="J673" s="174"/>
      <c r="K673" s="174"/>
      <c r="L673" s="174"/>
      <c r="M673" s="174"/>
      <c r="N673" s="174"/>
      <c r="O673" s="174"/>
      <c r="P673" s="174"/>
      <c r="Q673" s="174"/>
    </row>
    <row r="674" spans="1:17" ht="12.75" customHeight="1">
      <c r="A674" s="174"/>
      <c r="B674" s="174"/>
      <c r="C674" s="174"/>
      <c r="D674" s="174"/>
      <c r="E674" s="174"/>
      <c r="F674" s="174"/>
      <c r="G674" s="174"/>
      <c r="H674" s="174"/>
      <c r="I674" s="174"/>
      <c r="J674" s="174"/>
      <c r="K674" s="174"/>
      <c r="L674" s="174"/>
      <c r="M674" s="174"/>
      <c r="N674" s="174"/>
      <c r="O674" s="174"/>
      <c r="P674" s="174"/>
      <c r="Q674" s="174"/>
    </row>
    <row r="675" spans="1:17" ht="12.75" customHeight="1">
      <c r="A675" s="174"/>
      <c r="B675" s="174"/>
      <c r="C675" s="174"/>
      <c r="D675" s="174"/>
      <c r="E675" s="174"/>
      <c r="F675" s="174"/>
      <c r="G675" s="174"/>
      <c r="H675" s="174"/>
      <c r="I675" s="174"/>
      <c r="J675" s="174"/>
      <c r="K675" s="174"/>
      <c r="L675" s="174"/>
      <c r="M675" s="174"/>
      <c r="N675" s="174"/>
      <c r="O675" s="174"/>
      <c r="P675" s="174"/>
      <c r="Q675" s="174"/>
    </row>
    <row r="676" spans="1:17" ht="12.75" customHeight="1">
      <c r="A676" s="174"/>
      <c r="B676" s="174"/>
      <c r="C676" s="174"/>
      <c r="D676" s="174"/>
      <c r="E676" s="174"/>
      <c r="F676" s="174"/>
      <c r="G676" s="174"/>
      <c r="H676" s="174"/>
      <c r="I676" s="174"/>
      <c r="J676" s="174"/>
      <c r="K676" s="174"/>
      <c r="L676" s="174"/>
      <c r="M676" s="174"/>
      <c r="N676" s="174"/>
      <c r="O676" s="174"/>
      <c r="P676" s="174"/>
      <c r="Q676" s="174"/>
    </row>
    <row r="677" spans="1:17" ht="12.75" customHeight="1">
      <c r="A677" s="174"/>
      <c r="B677" s="174"/>
      <c r="C677" s="174"/>
      <c r="D677" s="174"/>
      <c r="E677" s="174"/>
      <c r="F677" s="174"/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</row>
    <row r="678" spans="1:17" ht="18.75" customHeight="1">
      <c r="A678" s="174"/>
      <c r="B678" s="174"/>
      <c r="C678" s="174"/>
      <c r="D678" s="174"/>
      <c r="E678" s="174"/>
      <c r="F678" s="174"/>
      <c r="G678" s="174"/>
      <c r="H678" s="174"/>
      <c r="I678" s="174"/>
      <c r="J678" s="174"/>
      <c r="K678" s="174"/>
      <c r="L678" s="174"/>
      <c r="M678" s="174"/>
      <c r="N678" s="174"/>
      <c r="O678" s="174"/>
      <c r="P678" s="174"/>
      <c r="Q678" s="174"/>
    </row>
    <row r="679" spans="1:17" ht="12.75" customHeight="1">
      <c r="A679" s="174"/>
      <c r="B679" s="174"/>
      <c r="C679" s="174"/>
      <c r="D679" s="174"/>
      <c r="E679" s="174"/>
      <c r="F679" s="174"/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</row>
    <row r="680" spans="1:17" ht="12.75" customHeight="1">
      <c r="A680" s="174"/>
      <c r="B680" s="174"/>
      <c r="C680" s="174"/>
      <c r="D680" s="174"/>
      <c r="E680" s="174"/>
      <c r="F680" s="174"/>
      <c r="G680" s="174"/>
      <c r="H680" s="174"/>
      <c r="I680" s="174"/>
      <c r="J680" s="174"/>
      <c r="K680" s="174"/>
      <c r="L680" s="174"/>
      <c r="M680" s="174"/>
      <c r="N680" s="174"/>
      <c r="O680" s="174"/>
      <c r="P680" s="174"/>
      <c r="Q680" s="174"/>
    </row>
    <row r="681" spans="1:17" ht="12.75" customHeight="1">
      <c r="A681" s="174"/>
      <c r="B681" s="174"/>
      <c r="C681" s="174"/>
      <c r="D681" s="174"/>
      <c r="E681" s="174"/>
      <c r="F681" s="174"/>
      <c r="G681" s="174"/>
      <c r="H681" s="174"/>
      <c r="I681" s="174"/>
      <c r="J681" s="174"/>
      <c r="K681" s="174"/>
      <c r="L681" s="174"/>
      <c r="M681" s="174"/>
      <c r="N681" s="174"/>
      <c r="O681" s="174"/>
      <c r="P681" s="174"/>
      <c r="Q681" s="174"/>
    </row>
    <row r="682" spans="1:17" ht="12.75" customHeight="1">
      <c r="A682" s="174"/>
      <c r="B682" s="174"/>
      <c r="C682" s="174"/>
      <c r="D682" s="174"/>
      <c r="E682" s="174"/>
      <c r="F682" s="174"/>
      <c r="G682" s="174"/>
      <c r="H682" s="174"/>
      <c r="I682" s="174"/>
      <c r="J682" s="174"/>
      <c r="K682" s="174"/>
      <c r="L682" s="174"/>
      <c r="M682" s="174"/>
      <c r="N682" s="174"/>
      <c r="O682" s="174"/>
      <c r="P682" s="174"/>
      <c r="Q682" s="174"/>
    </row>
    <row r="683" spans="1:17" ht="12.75" customHeight="1">
      <c r="A683" s="174"/>
      <c r="B683" s="174"/>
      <c r="C683" s="174"/>
      <c r="D683" s="174"/>
      <c r="E683" s="174"/>
      <c r="F683" s="174"/>
      <c r="G683" s="174"/>
      <c r="H683" s="174"/>
      <c r="I683" s="174"/>
      <c r="J683" s="174"/>
      <c r="K683" s="174"/>
      <c r="L683" s="174"/>
      <c r="M683" s="174"/>
      <c r="N683" s="174"/>
      <c r="O683" s="174"/>
      <c r="P683" s="174"/>
      <c r="Q683" s="174"/>
    </row>
    <row r="684" spans="1:17" ht="12.75" customHeight="1">
      <c r="A684" s="174"/>
      <c r="B684" s="174"/>
      <c r="C684" s="174"/>
      <c r="D684" s="174"/>
      <c r="E684" s="174"/>
      <c r="F684" s="174"/>
      <c r="G684" s="174"/>
      <c r="H684" s="174"/>
      <c r="I684" s="174"/>
      <c r="J684" s="174"/>
      <c r="K684" s="174"/>
      <c r="L684" s="174"/>
      <c r="M684" s="174"/>
      <c r="N684" s="174"/>
      <c r="O684" s="174"/>
      <c r="P684" s="174"/>
      <c r="Q684" s="174"/>
    </row>
    <row r="685" spans="1:17" ht="18.75" customHeight="1">
      <c r="A685" s="174"/>
      <c r="B685" s="174"/>
      <c r="C685" s="174"/>
      <c r="D685" s="174"/>
      <c r="E685" s="174"/>
      <c r="F685" s="174"/>
      <c r="G685" s="174"/>
      <c r="H685" s="174"/>
      <c r="I685" s="174"/>
      <c r="J685" s="174"/>
      <c r="K685" s="174"/>
      <c r="L685" s="174"/>
      <c r="M685" s="174"/>
      <c r="N685" s="174"/>
      <c r="O685" s="174"/>
      <c r="P685" s="174"/>
      <c r="Q685" s="174"/>
    </row>
    <row r="686" spans="1:17" ht="12.75" customHeight="1">
      <c r="A686" s="174"/>
      <c r="B686" s="174"/>
      <c r="C686" s="174"/>
      <c r="D686" s="174"/>
      <c r="E686" s="174"/>
      <c r="F686" s="174"/>
      <c r="G686" s="174"/>
      <c r="H686" s="174"/>
      <c r="I686" s="174"/>
      <c r="J686" s="174"/>
      <c r="K686" s="174"/>
      <c r="L686" s="174"/>
      <c r="M686" s="174"/>
      <c r="N686" s="174"/>
      <c r="O686" s="174"/>
      <c r="P686" s="174"/>
      <c r="Q686" s="174"/>
    </row>
    <row r="687" spans="1:17" ht="12.75" customHeight="1">
      <c r="A687" s="174"/>
      <c r="B687" s="174"/>
      <c r="C687" s="174"/>
      <c r="D687" s="174"/>
      <c r="E687" s="174"/>
      <c r="F687" s="174"/>
      <c r="G687" s="174"/>
      <c r="H687" s="174"/>
      <c r="I687" s="174"/>
      <c r="J687" s="174"/>
      <c r="K687" s="174"/>
      <c r="L687" s="174"/>
      <c r="M687" s="174"/>
      <c r="N687" s="174"/>
      <c r="O687" s="174"/>
      <c r="P687" s="174"/>
      <c r="Q687" s="174"/>
    </row>
    <row r="688" spans="1:17" ht="12.75" customHeight="1">
      <c r="A688" s="174"/>
      <c r="B688" s="174"/>
      <c r="C688" s="174"/>
      <c r="D688" s="174"/>
      <c r="E688" s="174"/>
      <c r="F688" s="174"/>
      <c r="G688" s="174"/>
      <c r="H688" s="174"/>
      <c r="I688" s="174"/>
      <c r="J688" s="174"/>
      <c r="K688" s="174"/>
      <c r="L688" s="174"/>
      <c r="M688" s="174"/>
      <c r="N688" s="174"/>
      <c r="O688" s="174"/>
      <c r="P688" s="174"/>
      <c r="Q688" s="174"/>
    </row>
    <row r="689" spans="1:17" ht="12.75" customHeight="1">
      <c r="A689" s="174"/>
      <c r="B689" s="174"/>
      <c r="C689" s="174"/>
      <c r="D689" s="174"/>
      <c r="E689" s="174"/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</row>
    <row r="690" spans="1:17" ht="12.75" customHeight="1">
      <c r="A690" s="174"/>
      <c r="B690" s="174"/>
      <c r="C690" s="174"/>
      <c r="D690" s="174"/>
      <c r="E690" s="174"/>
      <c r="F690" s="174"/>
      <c r="G690" s="174"/>
      <c r="H690" s="174"/>
      <c r="I690" s="174"/>
      <c r="J690" s="174"/>
      <c r="K690" s="174"/>
      <c r="L690" s="174"/>
      <c r="M690" s="174"/>
      <c r="N690" s="174"/>
      <c r="O690" s="174"/>
      <c r="P690" s="174"/>
      <c r="Q690" s="174"/>
    </row>
    <row r="691" spans="1:17" ht="12.75" customHeight="1">
      <c r="A691" s="174"/>
      <c r="B691" s="174"/>
      <c r="C691" s="174"/>
      <c r="D691" s="174"/>
      <c r="E691" s="174"/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</row>
    <row r="692" spans="1:17" ht="18.75" customHeight="1">
      <c r="A692" s="174"/>
      <c r="B692" s="174"/>
      <c r="C692" s="174"/>
      <c r="D692" s="174"/>
      <c r="E692" s="174"/>
      <c r="F692" s="174"/>
      <c r="G692" s="174"/>
      <c r="H692" s="174"/>
      <c r="I692" s="174"/>
      <c r="J692" s="174"/>
      <c r="K692" s="174"/>
      <c r="L692" s="174"/>
      <c r="M692" s="174"/>
      <c r="N692" s="174"/>
      <c r="O692" s="174"/>
      <c r="P692" s="174"/>
      <c r="Q692" s="174"/>
    </row>
    <row r="693" spans="1:17" ht="12.75" customHeight="1">
      <c r="A693" s="174"/>
      <c r="B693" s="174"/>
      <c r="C693" s="174"/>
      <c r="D693" s="174"/>
      <c r="E693" s="174"/>
      <c r="F693" s="174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4"/>
    </row>
    <row r="694" spans="1:17" ht="12.75" customHeight="1">
      <c r="A694" s="174"/>
      <c r="B694" s="174"/>
      <c r="C694" s="174"/>
      <c r="D694" s="174"/>
      <c r="E694" s="174"/>
      <c r="F694" s="174"/>
      <c r="G694" s="174"/>
      <c r="H694" s="174"/>
      <c r="I694" s="174"/>
      <c r="J694" s="174"/>
      <c r="K694" s="174"/>
      <c r="L694" s="174"/>
      <c r="M694" s="174"/>
      <c r="N694" s="174"/>
      <c r="O694" s="174"/>
      <c r="P694" s="174"/>
      <c r="Q694" s="174"/>
    </row>
    <row r="695" spans="1:17" ht="12.75" customHeight="1">
      <c r="A695" s="174"/>
      <c r="B695" s="174"/>
      <c r="C695" s="174"/>
      <c r="D695" s="174"/>
      <c r="E695" s="174"/>
      <c r="F695" s="174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</row>
    <row r="696" spans="1:17" ht="18.75">
      <c r="A696" s="175"/>
      <c r="B696" s="176"/>
      <c r="C696" s="175"/>
      <c r="D696" s="172"/>
      <c r="E696" s="172"/>
      <c r="F696" s="172"/>
      <c r="G696" s="172"/>
      <c r="H696" s="172"/>
      <c r="I696" s="172"/>
      <c r="J696" s="172"/>
      <c r="K696" s="172"/>
      <c r="L696" s="172"/>
    </row>
    <row r="697" spans="1:17" ht="18">
      <c r="A697" s="175"/>
      <c r="B697" s="173"/>
      <c r="C697" s="175"/>
      <c r="D697" s="172"/>
      <c r="E697" s="172"/>
      <c r="F697" s="172"/>
      <c r="G697" s="172"/>
      <c r="H697" s="172"/>
      <c r="I697" s="172"/>
      <c r="J697" s="172"/>
      <c r="K697" s="172"/>
      <c r="L697" s="172"/>
    </row>
    <row r="698" spans="1:17" ht="18">
      <c r="A698" s="175"/>
      <c r="B698" s="173"/>
      <c r="C698" s="175"/>
      <c r="D698" s="172"/>
      <c r="E698" s="172"/>
      <c r="F698" s="172"/>
      <c r="G698" s="172"/>
      <c r="H698" s="172"/>
      <c r="I698" s="172"/>
      <c r="J698" s="172"/>
      <c r="K698" s="172"/>
      <c r="L698" s="172"/>
    </row>
    <row r="699" spans="1:17" ht="18">
      <c r="A699" s="175"/>
      <c r="B699" s="173"/>
      <c r="C699" s="175"/>
      <c r="D699" s="172"/>
      <c r="E699" s="172"/>
      <c r="F699" s="172"/>
      <c r="G699" s="172"/>
      <c r="H699" s="172"/>
      <c r="I699" s="172"/>
      <c r="J699" s="172"/>
      <c r="K699" s="172"/>
      <c r="L699" s="172"/>
    </row>
    <row r="700" spans="1:17">
      <c r="A700" s="175"/>
      <c r="B700" s="175"/>
      <c r="C700" s="175"/>
      <c r="D700" s="172"/>
      <c r="E700" s="172"/>
      <c r="F700" s="172"/>
      <c r="G700" s="172"/>
      <c r="H700" s="172"/>
      <c r="I700" s="172"/>
      <c r="J700" s="172"/>
      <c r="K700" s="172"/>
      <c r="L700" s="172"/>
    </row>
    <row r="701" spans="1:17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</row>
    <row r="702" spans="1:17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</row>
    <row r="703" spans="1:17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</row>
    <row r="704" spans="1:17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</row>
    <row r="705" spans="1:12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</row>
    <row r="706" spans="1:12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</row>
    <row r="707" spans="1:12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</row>
    <row r="708" spans="1:12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</row>
    <row r="709" spans="1:12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</row>
    <row r="710" spans="1:12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</row>
    <row r="711" spans="1:12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</row>
    <row r="712" spans="1:12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</row>
    <row r="713" spans="1:12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</row>
    <row r="714" spans="1:12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</row>
    <row r="715" spans="1:12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</row>
    <row r="716" spans="1:12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</row>
    <row r="717" spans="1:12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</row>
    <row r="718" spans="1:12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</row>
    <row r="719" spans="1:12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</row>
    <row r="720" spans="1:12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</row>
    <row r="721" spans="1:12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</row>
    <row r="722" spans="1:12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</row>
    <row r="723" spans="1:12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</row>
    <row r="724" spans="1:12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</row>
    <row r="725" spans="1:12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</row>
    <row r="726" spans="1:12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</row>
    <row r="727" spans="1:12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</row>
    <row r="728" spans="1:12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</row>
    <row r="729" spans="1:12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</row>
    <row r="730" spans="1:12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</row>
    <row r="731" spans="1:12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</row>
    <row r="732" spans="1:12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</row>
    <row r="733" spans="1:12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</row>
    <row r="734" spans="1:12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</row>
    <row r="735" spans="1:12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</row>
    <row r="736" spans="1:12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</row>
    <row r="737" spans="1:12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</row>
    <row r="738" spans="1:12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</row>
    <row r="739" spans="1:12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</row>
    <row r="740" spans="1:12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</row>
    <row r="741" spans="1:12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</row>
    <row r="742" spans="1:12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</row>
    <row r="743" spans="1:12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</row>
    <row r="744" spans="1:12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</row>
    <row r="745" spans="1:12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</row>
    <row r="746" spans="1:12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</row>
    <row r="747" spans="1:12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</row>
    <row r="748" spans="1:12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</row>
    <row r="749" spans="1:12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</row>
    <row r="750" spans="1:12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</row>
    <row r="751" spans="1:12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</row>
    <row r="752" spans="1:12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</row>
    <row r="753" spans="1:12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</row>
    <row r="754" spans="1:12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</row>
    <row r="755" spans="1:12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</row>
    <row r="756" spans="1:12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</row>
    <row r="757" spans="1:12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</row>
    <row r="758" spans="1:12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</row>
    <row r="759" spans="1:12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</row>
    <row r="760" spans="1:12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</row>
    <row r="761" spans="1:12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</row>
    <row r="762" spans="1:12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</row>
    <row r="763" spans="1:12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</row>
    <row r="764" spans="1:12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</row>
    <row r="765" spans="1:12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</row>
    <row r="766" spans="1:12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</row>
    <row r="767" spans="1:12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</row>
    <row r="768" spans="1:12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</row>
    <row r="769" spans="1:12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</row>
    <row r="770" spans="1:12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</row>
    <row r="771" spans="1:12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</row>
    <row r="772" spans="1:12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</row>
    <row r="773" spans="1:12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</row>
    <row r="774" spans="1:12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</row>
    <row r="775" spans="1:12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</row>
    <row r="776" spans="1:12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</row>
    <row r="777" spans="1:12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</row>
    <row r="778" spans="1:12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</row>
    <row r="779" spans="1:12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</row>
    <row r="780" spans="1:12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</row>
    <row r="781" spans="1:12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</row>
    <row r="782" spans="1:12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</row>
    <row r="783" spans="1:12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</row>
    <row r="784" spans="1:12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</row>
    <row r="785" spans="1:12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</row>
    <row r="786" spans="1:12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</row>
    <row r="787" spans="1:12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</row>
    <row r="788" spans="1:12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</row>
    <row r="789" spans="1:12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</row>
    <row r="790" spans="1:12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</row>
    <row r="791" spans="1:12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</row>
    <row r="792" spans="1:12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</row>
    <row r="793" spans="1:12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</row>
    <row r="794" spans="1:12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</row>
    <row r="795" spans="1:12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</row>
    <row r="796" spans="1:12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</row>
    <row r="797" spans="1:12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</row>
    <row r="798" spans="1:12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</row>
    <row r="799" spans="1:12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</row>
    <row r="800" spans="1:12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</row>
    <row r="801" spans="1:12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</row>
    <row r="802" spans="1:12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</row>
    <row r="803" spans="1:12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</row>
    <row r="804" spans="1:12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</row>
    <row r="805" spans="1:12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</row>
    <row r="806" spans="1:12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</row>
    <row r="807" spans="1:12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</row>
    <row r="808" spans="1:12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</row>
    <row r="809" spans="1:12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</row>
    <row r="810" spans="1:12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</row>
    <row r="811" spans="1:12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</row>
    <row r="812" spans="1:12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</row>
    <row r="813" spans="1:12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</row>
    <row r="814" spans="1:12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</row>
    <row r="815" spans="1:12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</row>
    <row r="816" spans="1:12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</row>
    <row r="817" spans="1:12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</row>
    <row r="818" spans="1:12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</row>
    <row r="819" spans="1:12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</row>
    <row r="820" spans="1:12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</row>
    <row r="821" spans="1:12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</row>
    <row r="822" spans="1:12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</row>
    <row r="823" spans="1:12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</row>
    <row r="824" spans="1:12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</row>
    <row r="825" spans="1:12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</row>
    <row r="826" spans="1:12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</row>
    <row r="827" spans="1:12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</row>
    <row r="828" spans="1:12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</row>
    <row r="829" spans="1:12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</row>
    <row r="830" spans="1:12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</row>
    <row r="831" spans="1:12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</row>
    <row r="832" spans="1:12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</row>
    <row r="833" spans="1:12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</row>
    <row r="834" spans="1:12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</row>
    <row r="835" spans="1:12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</row>
    <row r="836" spans="1:12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</row>
    <row r="837" spans="1:12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</row>
    <row r="838" spans="1:12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</row>
    <row r="839" spans="1:12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</row>
    <row r="840" spans="1:12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</row>
    <row r="841" spans="1:12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</row>
    <row r="842" spans="1:12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</row>
    <row r="843" spans="1:12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</row>
    <row r="844" spans="1:12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</row>
    <row r="845" spans="1:12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</row>
    <row r="846" spans="1:12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</row>
    <row r="847" spans="1:12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</row>
    <row r="848" spans="1:12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</row>
    <row r="849" spans="1:12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</row>
    <row r="850" spans="1:12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</row>
    <row r="851" spans="1:12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</row>
    <row r="852" spans="1:12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</row>
    <row r="853" spans="1:12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</row>
    <row r="854" spans="1:12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</row>
    <row r="855" spans="1:12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</row>
    <row r="856" spans="1:12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</row>
    <row r="857" spans="1:12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</row>
    <row r="858" spans="1:12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</row>
    <row r="859" spans="1:12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</row>
    <row r="860" spans="1:12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</row>
    <row r="861" spans="1:12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</row>
    <row r="862" spans="1:12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</row>
    <row r="863" spans="1:12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</row>
    <row r="864" spans="1:12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</row>
    <row r="865" spans="1:12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</row>
    <row r="866" spans="1:12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</row>
    <row r="867" spans="1:12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</row>
    <row r="868" spans="1:12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</row>
    <row r="869" spans="1:12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</row>
    <row r="870" spans="1:12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</row>
    <row r="871" spans="1:12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</row>
    <row r="872" spans="1:12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</row>
    <row r="873" spans="1:12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</row>
    <row r="874" spans="1:12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</row>
    <row r="875" spans="1:12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</row>
    <row r="876" spans="1:12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</row>
    <row r="877" spans="1:12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</row>
    <row r="878" spans="1:12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</row>
    <row r="879" spans="1:12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</row>
    <row r="880" spans="1:12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</row>
    <row r="881" spans="1:12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</row>
    <row r="882" spans="1:12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</row>
    <row r="883" spans="1:12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</row>
    <row r="884" spans="1:12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</row>
    <row r="885" spans="1:12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</row>
    <row r="886" spans="1:12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</row>
    <row r="887" spans="1:12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</row>
    <row r="888" spans="1:12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</row>
    <row r="889" spans="1:12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</row>
    <row r="890" spans="1:12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</row>
    <row r="891" spans="1:12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</row>
    <row r="892" spans="1:12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</row>
    <row r="893" spans="1:12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</row>
    <row r="894" spans="1:12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</row>
    <row r="895" spans="1:12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</row>
    <row r="896" spans="1:12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</row>
    <row r="897" spans="1:12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</row>
    <row r="898" spans="1:12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</row>
    <row r="899" spans="1:12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</row>
    <row r="900" spans="1:12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</row>
    <row r="901" spans="1:12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</row>
    <row r="902" spans="1:12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</row>
    <row r="903" spans="1:12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</row>
    <row r="904" spans="1:12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</row>
    <row r="905" spans="1:12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</row>
    <row r="906" spans="1:12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</row>
    <row r="907" spans="1:12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</row>
    <row r="908" spans="1:12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</row>
    <row r="909" spans="1:12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</row>
    <row r="910" spans="1:12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</row>
    <row r="911" spans="1:12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</row>
    <row r="912" spans="1:12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</row>
    <row r="913" spans="1:12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</row>
    <row r="914" spans="1:12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</row>
    <row r="915" spans="1:12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</row>
    <row r="916" spans="1:12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</row>
    <row r="917" spans="1:12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</row>
    <row r="918" spans="1:12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</row>
    <row r="919" spans="1:12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</row>
    <row r="920" spans="1:12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</row>
    <row r="921" spans="1:12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</row>
    <row r="922" spans="1:12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</row>
    <row r="923" spans="1:12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</row>
    <row r="924" spans="1:12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</row>
    <row r="925" spans="1:12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</row>
    <row r="926" spans="1:12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</row>
    <row r="927" spans="1:12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</row>
    <row r="928" spans="1:12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</row>
    <row r="929" spans="1:12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</row>
    <row r="930" spans="1:12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</row>
    <row r="931" spans="1:12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</row>
    <row r="932" spans="1:12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</row>
    <row r="933" spans="1:12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</row>
    <row r="934" spans="1:12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</row>
    <row r="935" spans="1:12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</row>
    <row r="936" spans="1:12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</row>
    <row r="937" spans="1:12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</row>
    <row r="938" spans="1:12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</row>
    <row r="939" spans="1:12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</row>
    <row r="940" spans="1:12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</row>
    <row r="941" spans="1:12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</row>
    <row r="942" spans="1:12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</row>
    <row r="943" spans="1:12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</row>
    <row r="944" spans="1:12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</row>
    <row r="945" spans="1:12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</row>
    <row r="946" spans="1:12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</row>
    <row r="947" spans="1:12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</row>
    <row r="948" spans="1:12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</row>
    <row r="949" spans="1:12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</row>
    <row r="950" spans="1:12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</row>
    <row r="951" spans="1:12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</row>
    <row r="952" spans="1:12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</row>
    <row r="953" spans="1:12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</row>
    <row r="954" spans="1:12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</row>
    <row r="955" spans="1:12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</row>
    <row r="956" spans="1:12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</row>
    <row r="957" spans="1:12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</row>
    <row r="958" spans="1:12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</row>
    <row r="959" spans="1:12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</row>
    <row r="960" spans="1:12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</row>
    <row r="961" spans="1:12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</row>
    <row r="962" spans="1:12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</row>
    <row r="963" spans="1:12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</row>
    <row r="964" spans="1:12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</row>
    <row r="965" spans="1:12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</row>
    <row r="966" spans="1:12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</row>
    <row r="967" spans="1:12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</row>
    <row r="968" spans="1:12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</row>
    <row r="969" spans="1:12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</row>
    <row r="970" spans="1:12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</row>
    <row r="971" spans="1:12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</row>
    <row r="972" spans="1:12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</row>
    <row r="973" spans="1:12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</row>
    <row r="974" spans="1:12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</row>
    <row r="975" spans="1:12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</row>
    <row r="976" spans="1:12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</row>
    <row r="977" spans="1:12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</row>
    <row r="978" spans="1:12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</row>
    <row r="979" spans="1:12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</row>
    <row r="980" spans="1:12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</row>
    <row r="981" spans="1:12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</row>
    <row r="982" spans="1:12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</row>
    <row r="983" spans="1:12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</row>
    <row r="984" spans="1:12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</row>
    <row r="985" spans="1:12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</row>
    <row r="986" spans="1:12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</row>
    <row r="987" spans="1:12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</row>
    <row r="988" spans="1:12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</row>
    <row r="989" spans="1:12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</row>
    <row r="990" spans="1:12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</row>
    <row r="991" spans="1:12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</row>
    <row r="992" spans="1:12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</row>
    <row r="993" spans="1:12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</row>
    <row r="994" spans="1:12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</row>
    <row r="995" spans="1:12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</row>
    <row r="996" spans="1:12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</row>
    <row r="997" spans="1:12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</row>
    <row r="998" spans="1:12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</row>
    <row r="999" spans="1:12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</row>
    <row r="1000" spans="1:12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</row>
    <row r="1001" spans="1:12">
      <c r="A1001" s="172"/>
      <c r="B1001" s="172"/>
      <c r="C1001" s="172"/>
      <c r="D1001" s="172"/>
      <c r="E1001" s="172"/>
      <c r="F1001" s="172"/>
      <c r="G1001" s="172"/>
      <c r="H1001" s="172"/>
      <c r="I1001" s="172"/>
      <c r="J1001" s="172"/>
      <c r="K1001" s="172"/>
      <c r="L1001" s="172"/>
    </row>
    <row r="1002" spans="1:12">
      <c r="A1002" s="172"/>
      <c r="B1002" s="172"/>
      <c r="C1002" s="172"/>
      <c r="D1002" s="172"/>
      <c r="E1002" s="172"/>
      <c r="F1002" s="172"/>
      <c r="G1002" s="172"/>
      <c r="H1002" s="172"/>
      <c r="I1002" s="172"/>
      <c r="J1002" s="172"/>
      <c r="K1002" s="172"/>
      <c r="L1002" s="172"/>
    </row>
    <row r="1003" spans="1:12">
      <c r="A1003" s="172"/>
      <c r="B1003" s="172"/>
      <c r="C1003" s="172"/>
      <c r="D1003" s="172"/>
      <c r="E1003" s="172"/>
      <c r="F1003" s="172"/>
      <c r="G1003" s="172"/>
      <c r="H1003" s="172"/>
      <c r="I1003" s="172"/>
      <c r="J1003" s="172"/>
      <c r="K1003" s="172"/>
      <c r="L1003" s="172"/>
    </row>
    <row r="1004" spans="1:12">
      <c r="A1004" s="172"/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</row>
    <row r="1005" spans="1:12">
      <c r="A1005" s="172"/>
      <c r="B1005" s="172"/>
      <c r="C1005" s="172"/>
      <c r="D1005" s="172"/>
      <c r="E1005" s="172"/>
      <c r="F1005" s="172"/>
      <c r="G1005" s="172"/>
      <c r="H1005" s="172"/>
      <c r="I1005" s="172"/>
      <c r="J1005" s="172"/>
      <c r="K1005" s="172"/>
      <c r="L1005" s="172"/>
    </row>
    <row r="1006" spans="1:12">
      <c r="A1006" s="172"/>
      <c r="B1006" s="172"/>
      <c r="C1006" s="172"/>
      <c r="D1006" s="172"/>
      <c r="E1006" s="172"/>
      <c r="F1006" s="172"/>
      <c r="G1006" s="172"/>
      <c r="H1006" s="172"/>
      <c r="I1006" s="172"/>
      <c r="J1006" s="172"/>
      <c r="K1006" s="172"/>
      <c r="L1006" s="172"/>
    </row>
    <row r="1007" spans="1:12">
      <c r="A1007" s="172"/>
      <c r="B1007" s="172"/>
      <c r="C1007" s="172"/>
      <c r="D1007" s="172"/>
      <c r="E1007" s="172"/>
      <c r="F1007" s="172"/>
      <c r="G1007" s="172"/>
      <c r="H1007" s="172"/>
      <c r="I1007" s="172"/>
      <c r="J1007" s="172"/>
      <c r="K1007" s="172"/>
      <c r="L1007" s="172"/>
    </row>
    <row r="1008" spans="1:12">
      <c r="A1008" s="172"/>
      <c r="B1008" s="172"/>
      <c r="C1008" s="172"/>
      <c r="D1008" s="172"/>
      <c r="E1008" s="172"/>
      <c r="F1008" s="172"/>
      <c r="G1008" s="172"/>
      <c r="H1008" s="172"/>
      <c r="I1008" s="172"/>
      <c r="J1008" s="172"/>
      <c r="K1008" s="172"/>
      <c r="L1008" s="172"/>
    </row>
    <row r="1009" spans="1:12">
      <c r="A1009" s="172"/>
      <c r="B1009" s="172"/>
      <c r="C1009" s="172"/>
      <c r="D1009" s="172"/>
      <c r="E1009" s="172"/>
      <c r="F1009" s="172"/>
      <c r="G1009" s="172"/>
      <c r="H1009" s="172"/>
      <c r="I1009" s="172"/>
      <c r="J1009" s="172"/>
      <c r="K1009" s="172"/>
      <c r="L1009" s="172"/>
    </row>
    <row r="1010" spans="1:12">
      <c r="A1010" s="172"/>
      <c r="B1010" s="172"/>
      <c r="C1010" s="172"/>
      <c r="D1010" s="172"/>
      <c r="E1010" s="172"/>
      <c r="F1010" s="172"/>
      <c r="G1010" s="172"/>
      <c r="H1010" s="172"/>
      <c r="I1010" s="172"/>
      <c r="J1010" s="172"/>
      <c r="K1010" s="172"/>
      <c r="L1010" s="172"/>
    </row>
    <row r="1011" spans="1:12">
      <c r="A1011" s="172"/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</row>
    <row r="1012" spans="1:12">
      <c r="A1012" s="172"/>
      <c r="B1012" s="172"/>
      <c r="C1012" s="172"/>
      <c r="D1012" s="172"/>
      <c r="E1012" s="172"/>
      <c r="F1012" s="172"/>
      <c r="G1012" s="172"/>
      <c r="H1012" s="172"/>
      <c r="I1012" s="172"/>
      <c r="J1012" s="172"/>
      <c r="K1012" s="172"/>
      <c r="L1012" s="172"/>
    </row>
    <row r="1013" spans="1:12">
      <c r="A1013" s="172"/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</row>
    <row r="1014" spans="1:12">
      <c r="A1014" s="172"/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</row>
    <row r="1015" spans="1:12">
      <c r="A1015" s="172"/>
      <c r="B1015" s="172"/>
      <c r="C1015" s="172"/>
      <c r="D1015" s="172"/>
      <c r="E1015" s="172"/>
      <c r="F1015" s="172"/>
      <c r="G1015" s="172"/>
      <c r="H1015" s="172"/>
      <c r="I1015" s="172"/>
      <c r="J1015" s="172"/>
      <c r="K1015" s="172"/>
      <c r="L1015" s="172"/>
    </row>
    <row r="1016" spans="1:12">
      <c r="A1016" s="172"/>
      <c r="B1016" s="172"/>
      <c r="C1016" s="172"/>
      <c r="D1016" s="172"/>
      <c r="E1016" s="172"/>
      <c r="F1016" s="172"/>
      <c r="G1016" s="172"/>
      <c r="H1016" s="172"/>
      <c r="I1016" s="172"/>
      <c r="J1016" s="172"/>
      <c r="K1016" s="172"/>
      <c r="L1016" s="172"/>
    </row>
    <row r="1017" spans="1:12">
      <c r="A1017" s="172"/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</row>
    <row r="1018" spans="1:12">
      <c r="A1018" s="172"/>
      <c r="B1018" s="172"/>
      <c r="C1018" s="172"/>
      <c r="D1018" s="172"/>
      <c r="E1018" s="172"/>
      <c r="F1018" s="172"/>
      <c r="G1018" s="172"/>
      <c r="H1018" s="172"/>
      <c r="I1018" s="172"/>
      <c r="J1018" s="172"/>
      <c r="K1018" s="172"/>
      <c r="L1018" s="172"/>
    </row>
    <row r="1019" spans="1:12">
      <c r="A1019" s="172"/>
      <c r="B1019" s="172"/>
      <c r="C1019" s="172"/>
      <c r="D1019" s="172"/>
      <c r="E1019" s="172"/>
      <c r="F1019" s="172"/>
      <c r="G1019" s="172"/>
      <c r="H1019" s="172"/>
      <c r="I1019" s="172"/>
      <c r="J1019" s="172"/>
      <c r="K1019" s="172"/>
      <c r="L1019" s="172"/>
    </row>
    <row r="1020" spans="1:12">
      <c r="A1020" s="172"/>
      <c r="B1020" s="172"/>
      <c r="C1020" s="172"/>
      <c r="D1020" s="172"/>
      <c r="E1020" s="172"/>
      <c r="F1020" s="172"/>
      <c r="G1020" s="172"/>
      <c r="H1020" s="172"/>
      <c r="I1020" s="172"/>
      <c r="J1020" s="172"/>
      <c r="K1020" s="172"/>
      <c r="L1020" s="172"/>
    </row>
    <row r="1021" spans="1:12">
      <c r="A1021" s="172"/>
      <c r="B1021" s="172"/>
      <c r="C1021" s="172"/>
      <c r="D1021" s="172"/>
      <c r="E1021" s="172"/>
      <c r="F1021" s="172"/>
      <c r="G1021" s="172"/>
      <c r="H1021" s="172"/>
      <c r="I1021" s="172"/>
      <c r="J1021" s="172"/>
      <c r="K1021" s="172"/>
      <c r="L1021" s="172"/>
    </row>
    <row r="1022" spans="1:12">
      <c r="A1022" s="172"/>
      <c r="B1022" s="172"/>
      <c r="C1022" s="172"/>
      <c r="D1022" s="172"/>
      <c r="E1022" s="172"/>
      <c r="F1022" s="172"/>
      <c r="G1022" s="172"/>
      <c r="H1022" s="172"/>
      <c r="I1022" s="172"/>
      <c r="J1022" s="172"/>
      <c r="K1022" s="172"/>
      <c r="L1022" s="172"/>
    </row>
    <row r="1023" spans="1:12">
      <c r="A1023" s="172"/>
      <c r="B1023" s="172"/>
      <c r="C1023" s="172"/>
      <c r="D1023" s="172"/>
      <c r="E1023" s="172"/>
      <c r="F1023" s="172"/>
      <c r="G1023" s="172"/>
      <c r="H1023" s="172"/>
      <c r="I1023" s="172"/>
      <c r="J1023" s="172"/>
      <c r="K1023" s="172"/>
      <c r="L1023" s="172"/>
    </row>
    <row r="1024" spans="1:12">
      <c r="A1024" s="172"/>
      <c r="B1024" s="172"/>
      <c r="C1024" s="172"/>
      <c r="D1024" s="172"/>
      <c r="E1024" s="172"/>
      <c r="F1024" s="172"/>
      <c r="G1024" s="172"/>
      <c r="H1024" s="172"/>
      <c r="I1024" s="172"/>
      <c r="J1024" s="172"/>
      <c r="K1024" s="172"/>
      <c r="L1024" s="172"/>
    </row>
    <row r="1025" spans="1:12">
      <c r="A1025" s="172"/>
      <c r="B1025" s="172"/>
      <c r="C1025" s="172"/>
      <c r="D1025" s="172"/>
      <c r="E1025" s="172"/>
      <c r="F1025" s="172"/>
      <c r="G1025" s="172"/>
      <c r="H1025" s="172"/>
      <c r="I1025" s="172"/>
      <c r="J1025" s="172"/>
      <c r="K1025" s="172"/>
      <c r="L1025" s="172"/>
    </row>
    <row r="1026" spans="1:12">
      <c r="A1026" s="172"/>
      <c r="B1026" s="172"/>
      <c r="C1026" s="172"/>
      <c r="D1026" s="172"/>
      <c r="E1026" s="172"/>
      <c r="F1026" s="172"/>
      <c r="G1026" s="172"/>
      <c r="H1026" s="172"/>
      <c r="I1026" s="172"/>
      <c r="J1026" s="172"/>
      <c r="K1026" s="172"/>
      <c r="L1026" s="172"/>
    </row>
    <row r="1027" spans="1:12">
      <c r="A1027" s="172"/>
      <c r="B1027" s="172"/>
      <c r="C1027" s="172"/>
      <c r="D1027" s="172"/>
      <c r="E1027" s="172"/>
      <c r="F1027" s="172"/>
      <c r="G1027" s="172"/>
      <c r="H1027" s="172"/>
      <c r="I1027" s="172"/>
      <c r="J1027" s="172"/>
      <c r="K1027" s="172"/>
      <c r="L1027" s="172"/>
    </row>
    <row r="1028" spans="1:12">
      <c r="A1028" s="172"/>
      <c r="B1028" s="172"/>
      <c r="C1028" s="172"/>
      <c r="D1028" s="172"/>
      <c r="E1028" s="172"/>
      <c r="F1028" s="172"/>
      <c r="G1028" s="172"/>
      <c r="H1028" s="172"/>
      <c r="I1028" s="172"/>
      <c r="J1028" s="172"/>
      <c r="K1028" s="172"/>
      <c r="L1028" s="172"/>
    </row>
    <row r="1029" spans="1:12">
      <c r="A1029" s="172"/>
      <c r="B1029" s="172"/>
      <c r="C1029" s="172"/>
      <c r="D1029" s="172"/>
      <c r="E1029" s="172"/>
      <c r="F1029" s="172"/>
      <c r="G1029" s="172"/>
      <c r="H1029" s="172"/>
      <c r="I1029" s="172"/>
      <c r="J1029" s="172"/>
      <c r="K1029" s="172"/>
      <c r="L1029" s="172"/>
    </row>
    <row r="1030" spans="1:12">
      <c r="A1030" s="172"/>
      <c r="B1030" s="172"/>
      <c r="C1030" s="172"/>
      <c r="D1030" s="172"/>
      <c r="E1030" s="172"/>
      <c r="F1030" s="172"/>
      <c r="G1030" s="172"/>
      <c r="H1030" s="172"/>
      <c r="I1030" s="172"/>
      <c r="J1030" s="172"/>
      <c r="K1030" s="172"/>
      <c r="L1030" s="172"/>
    </row>
    <row r="1031" spans="1:12">
      <c r="A1031" s="172"/>
      <c r="B1031" s="172"/>
      <c r="C1031" s="172"/>
      <c r="D1031" s="172"/>
      <c r="E1031" s="172"/>
      <c r="F1031" s="172"/>
      <c r="G1031" s="172"/>
      <c r="H1031" s="172"/>
      <c r="I1031" s="172"/>
      <c r="J1031" s="172"/>
      <c r="K1031" s="172"/>
      <c r="L1031" s="172"/>
    </row>
    <row r="1032" spans="1:12">
      <c r="A1032" s="172"/>
      <c r="B1032" s="172"/>
      <c r="C1032" s="172"/>
      <c r="D1032" s="172"/>
      <c r="E1032" s="172"/>
      <c r="F1032" s="172"/>
      <c r="G1032" s="172"/>
      <c r="H1032" s="172"/>
      <c r="I1032" s="172"/>
      <c r="J1032" s="172"/>
      <c r="K1032" s="172"/>
      <c r="L1032" s="172"/>
    </row>
    <row r="1033" spans="1:12">
      <c r="A1033" s="172"/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</row>
    <row r="1034" spans="1:12">
      <c r="A1034" s="172"/>
      <c r="B1034" s="172"/>
      <c r="C1034" s="172"/>
      <c r="D1034" s="172"/>
      <c r="E1034" s="172"/>
      <c r="F1034" s="172"/>
      <c r="G1034" s="172"/>
      <c r="H1034" s="172"/>
      <c r="I1034" s="172"/>
      <c r="J1034" s="172"/>
      <c r="K1034" s="172"/>
      <c r="L1034" s="172"/>
    </row>
    <row r="1035" spans="1:12">
      <c r="A1035" s="172"/>
      <c r="B1035" s="172"/>
      <c r="C1035" s="172"/>
      <c r="D1035" s="172"/>
      <c r="E1035" s="172"/>
      <c r="F1035" s="172"/>
      <c r="G1035" s="172"/>
      <c r="H1035" s="172"/>
      <c r="I1035" s="172"/>
      <c r="J1035" s="172"/>
      <c r="K1035" s="172"/>
      <c r="L1035" s="172"/>
    </row>
    <row r="1036" spans="1:12">
      <c r="A1036" s="172"/>
      <c r="B1036" s="172"/>
      <c r="C1036" s="172"/>
      <c r="D1036" s="172"/>
      <c r="E1036" s="172"/>
      <c r="F1036" s="172"/>
      <c r="G1036" s="172"/>
      <c r="H1036" s="172"/>
      <c r="I1036" s="172"/>
      <c r="J1036" s="172"/>
      <c r="K1036" s="172"/>
      <c r="L1036" s="172"/>
    </row>
    <row r="1037" spans="1:12">
      <c r="A1037" s="172"/>
      <c r="B1037" s="172"/>
      <c r="C1037" s="172"/>
      <c r="D1037" s="172"/>
      <c r="E1037" s="172"/>
      <c r="F1037" s="172"/>
      <c r="G1037" s="172"/>
      <c r="H1037" s="172"/>
      <c r="I1037" s="172"/>
      <c r="J1037" s="172"/>
      <c r="K1037" s="172"/>
      <c r="L1037" s="172"/>
    </row>
    <row r="1038" spans="1:12">
      <c r="A1038" s="172"/>
      <c r="B1038" s="172"/>
      <c r="C1038" s="172"/>
      <c r="D1038" s="172"/>
      <c r="E1038" s="172"/>
      <c r="F1038" s="172"/>
      <c r="G1038" s="172"/>
      <c r="H1038" s="172"/>
      <c r="I1038" s="172"/>
      <c r="J1038" s="172"/>
      <c r="K1038" s="172"/>
      <c r="L1038" s="172"/>
    </row>
    <row r="1039" spans="1:12">
      <c r="A1039" s="172"/>
      <c r="B1039" s="172"/>
      <c r="C1039" s="172"/>
      <c r="D1039" s="172"/>
      <c r="E1039" s="172"/>
      <c r="F1039" s="172"/>
      <c r="G1039" s="172"/>
      <c r="H1039" s="172"/>
      <c r="I1039" s="172"/>
      <c r="J1039" s="172"/>
      <c r="K1039" s="172"/>
      <c r="L1039" s="172"/>
    </row>
    <row r="1040" spans="1:12">
      <c r="A1040" s="172"/>
      <c r="B1040" s="172"/>
      <c r="C1040" s="172"/>
      <c r="D1040" s="172"/>
      <c r="E1040" s="172"/>
      <c r="F1040" s="172"/>
      <c r="G1040" s="172"/>
      <c r="H1040" s="172"/>
      <c r="I1040" s="172"/>
      <c r="J1040" s="172"/>
      <c r="K1040" s="172"/>
      <c r="L1040" s="172"/>
    </row>
    <row r="1041" spans="1:12">
      <c r="A1041" s="172"/>
      <c r="B1041" s="172"/>
      <c r="C1041" s="172"/>
      <c r="D1041" s="172"/>
      <c r="E1041" s="172"/>
      <c r="F1041" s="172"/>
      <c r="G1041" s="172"/>
      <c r="H1041" s="172"/>
      <c r="I1041" s="172"/>
      <c r="J1041" s="172"/>
      <c r="K1041" s="172"/>
      <c r="L1041" s="172"/>
    </row>
    <row r="1042" spans="1:12">
      <c r="A1042" s="172"/>
      <c r="B1042" s="172"/>
      <c r="C1042" s="172"/>
      <c r="D1042" s="172"/>
      <c r="E1042" s="172"/>
      <c r="F1042" s="172"/>
      <c r="G1042" s="172"/>
      <c r="H1042" s="172"/>
      <c r="I1042" s="172"/>
      <c r="J1042" s="172"/>
      <c r="K1042" s="172"/>
      <c r="L1042" s="172"/>
    </row>
    <row r="1043" spans="1:12">
      <c r="A1043" s="172"/>
      <c r="B1043" s="172"/>
      <c r="C1043" s="172"/>
      <c r="D1043" s="172"/>
      <c r="E1043" s="172"/>
      <c r="F1043" s="172"/>
      <c r="G1043" s="172"/>
      <c r="H1043" s="172"/>
      <c r="I1043" s="172"/>
      <c r="J1043" s="172"/>
      <c r="K1043" s="172"/>
      <c r="L1043" s="172"/>
    </row>
    <row r="1044" spans="1:12">
      <c r="A1044" s="172"/>
      <c r="B1044" s="172"/>
      <c r="C1044" s="172"/>
      <c r="D1044" s="172"/>
      <c r="E1044" s="172"/>
      <c r="F1044" s="172"/>
      <c r="G1044" s="172"/>
      <c r="H1044" s="172"/>
      <c r="I1044" s="172"/>
      <c r="J1044" s="172"/>
      <c r="K1044" s="172"/>
      <c r="L1044" s="172"/>
    </row>
    <row r="1045" spans="1:12">
      <c r="A1045" s="172"/>
      <c r="B1045" s="172"/>
      <c r="C1045" s="172"/>
      <c r="D1045" s="172"/>
      <c r="E1045" s="172"/>
      <c r="F1045" s="172"/>
      <c r="G1045" s="172"/>
      <c r="H1045" s="172"/>
      <c r="I1045" s="172"/>
      <c r="J1045" s="172"/>
      <c r="K1045" s="172"/>
      <c r="L1045" s="172"/>
    </row>
    <row r="1046" spans="1:12">
      <c r="A1046" s="172"/>
      <c r="B1046" s="172"/>
      <c r="C1046" s="172"/>
      <c r="D1046" s="172"/>
      <c r="E1046" s="172"/>
      <c r="F1046" s="172"/>
      <c r="G1046" s="172"/>
      <c r="H1046" s="172"/>
      <c r="I1046" s="172"/>
      <c r="J1046" s="172"/>
      <c r="K1046" s="172"/>
      <c r="L1046" s="172"/>
    </row>
    <row r="1047" spans="1:12">
      <c r="A1047" s="172"/>
      <c r="B1047" s="172"/>
      <c r="C1047" s="172"/>
      <c r="D1047" s="172"/>
      <c r="E1047" s="172"/>
      <c r="F1047" s="172"/>
      <c r="G1047" s="172"/>
      <c r="H1047" s="172"/>
      <c r="I1047" s="172"/>
      <c r="J1047" s="172"/>
      <c r="K1047" s="172"/>
      <c r="L1047" s="172"/>
    </row>
    <row r="1048" spans="1:12">
      <c r="A1048" s="172"/>
      <c r="B1048" s="172"/>
      <c r="C1048" s="172"/>
      <c r="D1048" s="172"/>
      <c r="E1048" s="172"/>
      <c r="F1048" s="172"/>
      <c r="G1048" s="172"/>
      <c r="H1048" s="172"/>
      <c r="I1048" s="172"/>
      <c r="J1048" s="172"/>
      <c r="K1048" s="172"/>
      <c r="L1048" s="172"/>
    </row>
    <row r="1049" spans="1:12">
      <c r="A1049" s="172"/>
      <c r="B1049" s="172"/>
      <c r="C1049" s="172"/>
      <c r="D1049" s="172"/>
      <c r="E1049" s="172"/>
      <c r="F1049" s="172"/>
      <c r="G1049" s="172"/>
      <c r="H1049" s="172"/>
      <c r="I1049" s="172"/>
      <c r="J1049" s="172"/>
      <c r="K1049" s="172"/>
      <c r="L1049" s="172"/>
    </row>
    <row r="1050" spans="1:12">
      <c r="A1050" s="172"/>
      <c r="B1050" s="172"/>
      <c r="C1050" s="172"/>
      <c r="D1050" s="172"/>
      <c r="E1050" s="172"/>
      <c r="F1050" s="172"/>
      <c r="G1050" s="172"/>
      <c r="H1050" s="172"/>
      <c r="I1050" s="172"/>
      <c r="J1050" s="172"/>
      <c r="K1050" s="172"/>
      <c r="L1050" s="172"/>
    </row>
    <row r="1051" spans="1:12">
      <c r="A1051" s="172"/>
      <c r="B1051" s="172"/>
      <c r="C1051" s="172"/>
      <c r="D1051" s="172"/>
      <c r="E1051" s="172"/>
      <c r="F1051" s="172"/>
      <c r="G1051" s="172"/>
      <c r="H1051" s="172"/>
      <c r="I1051" s="172"/>
      <c r="J1051" s="172"/>
      <c r="K1051" s="172"/>
      <c r="L1051" s="172"/>
    </row>
    <row r="1052" spans="1:12">
      <c r="A1052" s="172"/>
      <c r="B1052" s="172"/>
      <c r="C1052" s="172"/>
      <c r="D1052" s="172"/>
      <c r="E1052" s="172"/>
      <c r="F1052" s="172"/>
      <c r="G1052" s="172"/>
      <c r="H1052" s="172"/>
      <c r="I1052" s="172"/>
      <c r="J1052" s="172"/>
      <c r="K1052" s="172"/>
      <c r="L1052" s="172"/>
    </row>
    <row r="1053" spans="1:12">
      <c r="A1053" s="172"/>
      <c r="B1053" s="172"/>
      <c r="C1053" s="172"/>
      <c r="D1053" s="172"/>
      <c r="E1053" s="172"/>
      <c r="F1053" s="172"/>
      <c r="G1053" s="172"/>
      <c r="H1053" s="172"/>
      <c r="I1053" s="172"/>
      <c r="J1053" s="172"/>
      <c r="K1053" s="172"/>
      <c r="L1053" s="172"/>
    </row>
    <row r="1054" spans="1:12">
      <c r="A1054" s="172"/>
      <c r="B1054" s="172"/>
      <c r="C1054" s="172"/>
      <c r="D1054" s="172"/>
      <c r="E1054" s="172"/>
      <c r="F1054" s="172"/>
      <c r="G1054" s="172"/>
      <c r="H1054" s="172"/>
      <c r="I1054" s="172"/>
      <c r="J1054" s="172"/>
      <c r="K1054" s="172"/>
      <c r="L1054" s="172"/>
    </row>
    <row r="1055" spans="1:12">
      <c r="A1055" s="172"/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</row>
    <row r="1056" spans="1:12">
      <c r="A1056" s="172"/>
      <c r="B1056" s="172"/>
      <c r="C1056" s="172"/>
      <c r="D1056" s="172"/>
      <c r="E1056" s="172"/>
      <c r="F1056" s="172"/>
      <c r="G1056" s="172"/>
      <c r="H1056" s="172"/>
      <c r="I1056" s="172"/>
      <c r="J1056" s="172"/>
      <c r="K1056" s="172"/>
      <c r="L1056" s="172"/>
    </row>
    <row r="1057" spans="1:12">
      <c r="A1057" s="172"/>
      <c r="B1057" s="172"/>
      <c r="C1057" s="172"/>
      <c r="D1057" s="172"/>
      <c r="E1057" s="172"/>
      <c r="F1057" s="172"/>
      <c r="G1057" s="172"/>
      <c r="H1057" s="172"/>
      <c r="I1057" s="172"/>
      <c r="J1057" s="172"/>
      <c r="K1057" s="172"/>
      <c r="L1057" s="172"/>
    </row>
    <row r="1058" spans="1:12">
      <c r="A1058" s="172"/>
      <c r="B1058" s="172"/>
      <c r="C1058" s="172"/>
      <c r="D1058" s="172"/>
      <c r="E1058" s="172"/>
      <c r="F1058" s="172"/>
      <c r="G1058" s="172"/>
      <c r="H1058" s="172"/>
      <c r="I1058" s="172"/>
      <c r="J1058" s="172"/>
      <c r="K1058" s="172"/>
      <c r="L1058" s="172"/>
    </row>
    <row r="1059" spans="1:12">
      <c r="A1059" s="172"/>
      <c r="B1059" s="172"/>
      <c r="C1059" s="172"/>
      <c r="D1059" s="172"/>
      <c r="E1059" s="172"/>
      <c r="F1059" s="172"/>
      <c r="G1059" s="172"/>
      <c r="H1059" s="172"/>
      <c r="I1059" s="172"/>
      <c r="J1059" s="172"/>
      <c r="K1059" s="172"/>
      <c r="L1059" s="172"/>
    </row>
    <row r="1060" spans="1:12">
      <c r="A1060" s="172"/>
      <c r="B1060" s="172"/>
      <c r="C1060" s="172"/>
      <c r="D1060" s="172"/>
      <c r="E1060" s="172"/>
      <c r="F1060" s="172"/>
      <c r="G1060" s="172"/>
      <c r="H1060" s="172"/>
      <c r="I1060" s="172"/>
      <c r="J1060" s="172"/>
      <c r="K1060" s="172"/>
      <c r="L1060" s="172"/>
    </row>
    <row r="1061" spans="1:12">
      <c r="A1061" s="172"/>
      <c r="B1061" s="172"/>
      <c r="C1061" s="172"/>
      <c r="D1061" s="172"/>
      <c r="E1061" s="172"/>
      <c r="F1061" s="172"/>
      <c r="G1061" s="172"/>
      <c r="H1061" s="172"/>
      <c r="I1061" s="172"/>
      <c r="J1061" s="172"/>
      <c r="K1061" s="172"/>
      <c r="L1061" s="172"/>
    </row>
    <row r="1062" spans="1:12">
      <c r="A1062" s="172"/>
      <c r="B1062" s="172"/>
      <c r="C1062" s="172"/>
      <c r="D1062" s="172"/>
      <c r="E1062" s="172"/>
      <c r="F1062" s="172"/>
      <c r="G1062" s="172"/>
      <c r="H1062" s="172"/>
      <c r="I1062" s="172"/>
      <c r="J1062" s="172"/>
      <c r="K1062" s="172"/>
      <c r="L1062" s="172"/>
    </row>
    <row r="1063" spans="1:12">
      <c r="A1063" s="172"/>
      <c r="B1063" s="172"/>
      <c r="C1063" s="172"/>
      <c r="D1063" s="172"/>
      <c r="E1063" s="172"/>
      <c r="F1063" s="172"/>
      <c r="G1063" s="172"/>
      <c r="H1063" s="172"/>
      <c r="I1063" s="172"/>
      <c r="J1063" s="172"/>
      <c r="K1063" s="172"/>
      <c r="L1063" s="172"/>
    </row>
    <row r="1064" spans="1:12">
      <c r="A1064" s="172"/>
      <c r="B1064" s="172"/>
      <c r="C1064" s="172"/>
      <c r="D1064" s="172"/>
      <c r="E1064" s="172"/>
      <c r="F1064" s="172"/>
      <c r="G1064" s="172"/>
      <c r="H1064" s="172"/>
      <c r="I1064" s="172"/>
      <c r="J1064" s="172"/>
      <c r="K1064" s="172"/>
      <c r="L1064" s="172"/>
    </row>
    <row r="1065" spans="1:12">
      <c r="A1065" s="172"/>
      <c r="B1065" s="172"/>
      <c r="C1065" s="172"/>
      <c r="D1065" s="172"/>
      <c r="E1065" s="172"/>
      <c r="F1065" s="172"/>
      <c r="G1065" s="172"/>
      <c r="H1065" s="172"/>
      <c r="I1065" s="172"/>
      <c r="J1065" s="172"/>
      <c r="K1065" s="172"/>
      <c r="L1065" s="172"/>
    </row>
    <row r="1066" spans="1:12">
      <c r="A1066" s="172"/>
      <c r="B1066" s="172"/>
      <c r="C1066" s="172"/>
      <c r="D1066" s="172"/>
      <c r="E1066" s="172"/>
      <c r="F1066" s="172"/>
      <c r="G1066" s="172"/>
      <c r="H1066" s="172"/>
      <c r="I1066" s="172"/>
      <c r="J1066" s="172"/>
      <c r="K1066" s="172"/>
      <c r="L1066" s="172"/>
    </row>
    <row r="1067" spans="1:12">
      <c r="A1067" s="172"/>
      <c r="B1067" s="172"/>
      <c r="C1067" s="172"/>
      <c r="D1067" s="172"/>
      <c r="E1067" s="172"/>
      <c r="F1067" s="172"/>
      <c r="G1067" s="172"/>
      <c r="H1067" s="172"/>
      <c r="I1067" s="172"/>
      <c r="J1067" s="172"/>
      <c r="K1067" s="172"/>
      <c r="L1067" s="172"/>
    </row>
    <row r="1068" spans="1:12">
      <c r="A1068" s="172"/>
      <c r="B1068" s="172"/>
      <c r="C1068" s="172"/>
      <c r="D1068" s="172"/>
      <c r="E1068" s="172"/>
      <c r="F1068" s="172"/>
      <c r="G1068" s="172"/>
      <c r="H1068" s="172"/>
      <c r="I1068" s="172"/>
      <c r="J1068" s="172"/>
      <c r="K1068" s="172"/>
      <c r="L1068" s="172"/>
    </row>
    <row r="1069" spans="1:12">
      <c r="A1069" s="172"/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</row>
    <row r="1070" spans="1:12">
      <c r="A1070" s="172"/>
      <c r="B1070" s="172"/>
      <c r="C1070" s="172"/>
      <c r="D1070" s="172"/>
      <c r="E1070" s="172"/>
      <c r="F1070" s="172"/>
      <c r="G1070" s="172"/>
      <c r="H1070" s="172"/>
      <c r="I1070" s="172"/>
      <c r="J1070" s="172"/>
      <c r="K1070" s="172"/>
      <c r="L1070" s="172"/>
    </row>
    <row r="1071" spans="1:12">
      <c r="A1071" s="172"/>
      <c r="B1071" s="172"/>
      <c r="C1071" s="172"/>
      <c r="D1071" s="172"/>
      <c r="E1071" s="172"/>
      <c r="F1071" s="172"/>
      <c r="G1071" s="172"/>
      <c r="H1071" s="172"/>
      <c r="I1071" s="172"/>
      <c r="J1071" s="172"/>
      <c r="K1071" s="172"/>
      <c r="L1071" s="172"/>
    </row>
    <row r="1072" spans="1:12">
      <c r="A1072" s="172"/>
      <c r="B1072" s="172"/>
      <c r="C1072" s="172"/>
      <c r="D1072" s="172"/>
      <c r="E1072" s="172"/>
      <c r="F1072" s="172"/>
      <c r="G1072" s="172"/>
      <c r="H1072" s="172"/>
      <c r="I1072" s="172"/>
      <c r="J1072" s="172"/>
      <c r="K1072" s="172"/>
      <c r="L1072" s="172"/>
    </row>
    <row r="1073" spans="1:12">
      <c r="A1073" s="172"/>
      <c r="B1073" s="172"/>
      <c r="C1073" s="172"/>
      <c r="D1073" s="172"/>
      <c r="E1073" s="172"/>
      <c r="F1073" s="172"/>
      <c r="G1073" s="172"/>
      <c r="H1073" s="172"/>
      <c r="I1073" s="172"/>
      <c r="J1073" s="172"/>
      <c r="K1073" s="172"/>
      <c r="L1073" s="172"/>
    </row>
    <row r="1074" spans="1:12">
      <c r="A1074" s="172"/>
      <c r="B1074" s="172"/>
      <c r="C1074" s="172"/>
      <c r="D1074" s="172"/>
      <c r="E1074" s="172"/>
      <c r="F1074" s="172"/>
      <c r="G1074" s="172"/>
      <c r="H1074" s="172"/>
      <c r="I1074" s="172"/>
      <c r="J1074" s="172"/>
      <c r="K1074" s="172"/>
      <c r="L1074" s="172"/>
    </row>
    <row r="1075" spans="1:12">
      <c r="A1075" s="172"/>
      <c r="B1075" s="172"/>
      <c r="C1075" s="172"/>
      <c r="D1075" s="172"/>
      <c r="E1075" s="172"/>
      <c r="F1075" s="172"/>
      <c r="G1075" s="172"/>
      <c r="H1075" s="172"/>
      <c r="I1075" s="172"/>
      <c r="J1075" s="172"/>
      <c r="K1075" s="172"/>
      <c r="L1075" s="172"/>
    </row>
    <row r="1076" spans="1:12">
      <c r="A1076" s="172"/>
      <c r="B1076" s="172"/>
      <c r="C1076" s="172"/>
      <c r="D1076" s="172"/>
      <c r="E1076" s="172"/>
      <c r="F1076" s="172"/>
      <c r="G1076" s="172"/>
      <c r="H1076" s="172"/>
      <c r="I1076" s="172"/>
      <c r="J1076" s="172"/>
      <c r="K1076" s="172"/>
      <c r="L1076" s="172"/>
    </row>
    <row r="1077" spans="1:12">
      <c r="A1077" s="172"/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</row>
    <row r="1078" spans="1:12">
      <c r="A1078" s="172"/>
      <c r="B1078" s="172"/>
      <c r="C1078" s="172"/>
      <c r="D1078" s="172"/>
      <c r="E1078" s="172"/>
      <c r="F1078" s="172"/>
      <c r="G1078" s="172"/>
      <c r="H1078" s="172"/>
      <c r="I1078" s="172"/>
      <c r="J1078" s="172"/>
      <c r="K1078" s="172"/>
      <c r="L1078" s="172"/>
    </row>
    <row r="1079" spans="1:12">
      <c r="A1079" s="172"/>
      <c r="B1079" s="172"/>
      <c r="C1079" s="172"/>
      <c r="D1079" s="172"/>
      <c r="E1079" s="172"/>
      <c r="F1079" s="172"/>
      <c r="G1079" s="172"/>
      <c r="H1079" s="172"/>
      <c r="I1079" s="172"/>
      <c r="J1079" s="172"/>
      <c r="K1079" s="172"/>
      <c r="L1079" s="172"/>
    </row>
    <row r="1080" spans="1:12">
      <c r="A1080" s="172"/>
      <c r="B1080" s="172"/>
      <c r="C1080" s="172"/>
      <c r="D1080" s="172"/>
      <c r="E1080" s="172"/>
      <c r="F1080" s="172"/>
      <c r="G1080" s="172"/>
      <c r="H1080" s="172"/>
      <c r="I1080" s="172"/>
      <c r="J1080" s="172"/>
      <c r="K1080" s="172"/>
      <c r="L1080" s="172"/>
    </row>
    <row r="1081" spans="1:12">
      <c r="A1081" s="172"/>
      <c r="B1081" s="172"/>
      <c r="C1081" s="172"/>
      <c r="D1081" s="172"/>
      <c r="E1081" s="172"/>
      <c r="F1081" s="172"/>
      <c r="G1081" s="172"/>
      <c r="H1081" s="172"/>
      <c r="I1081" s="172"/>
      <c r="J1081" s="172"/>
      <c r="K1081" s="172"/>
      <c r="L1081" s="172"/>
    </row>
    <row r="1082" spans="1:12">
      <c r="A1082" s="172"/>
      <c r="B1082" s="172"/>
      <c r="C1082" s="172"/>
      <c r="D1082" s="172"/>
      <c r="E1082" s="172"/>
      <c r="F1082" s="172"/>
      <c r="G1082" s="172"/>
      <c r="H1082" s="172"/>
      <c r="I1082" s="172"/>
      <c r="J1082" s="172"/>
      <c r="K1082" s="172"/>
      <c r="L1082" s="172"/>
    </row>
    <row r="1083" spans="1:12">
      <c r="A1083" s="172"/>
      <c r="B1083" s="172"/>
      <c r="C1083" s="172"/>
      <c r="D1083" s="172"/>
      <c r="E1083" s="172"/>
      <c r="F1083" s="172"/>
      <c r="G1083" s="172"/>
      <c r="H1083" s="172"/>
      <c r="I1083" s="172"/>
      <c r="J1083" s="172"/>
      <c r="K1083" s="172"/>
      <c r="L1083" s="172"/>
    </row>
    <row r="1084" spans="1:12">
      <c r="A1084" s="172"/>
      <c r="B1084" s="172"/>
      <c r="C1084" s="172"/>
      <c r="D1084" s="172"/>
      <c r="E1084" s="172"/>
      <c r="F1084" s="172"/>
      <c r="G1084" s="172"/>
      <c r="H1084" s="172"/>
      <c r="I1084" s="172"/>
      <c r="J1084" s="172"/>
      <c r="K1084" s="172"/>
      <c r="L1084" s="172"/>
    </row>
    <row r="1085" spans="1:12">
      <c r="A1085" s="172"/>
      <c r="B1085" s="172"/>
      <c r="C1085" s="172"/>
      <c r="D1085" s="172"/>
      <c r="E1085" s="172"/>
      <c r="F1085" s="172"/>
      <c r="G1085" s="172"/>
      <c r="H1085" s="172"/>
      <c r="I1085" s="172"/>
      <c r="J1085" s="172"/>
      <c r="K1085" s="172"/>
      <c r="L1085" s="172"/>
    </row>
    <row r="1086" spans="1:12">
      <c r="A1086" s="172"/>
      <c r="B1086" s="172"/>
      <c r="C1086" s="172"/>
      <c r="D1086" s="172"/>
      <c r="E1086" s="172"/>
      <c r="F1086" s="172"/>
      <c r="G1086" s="172"/>
      <c r="H1086" s="172"/>
      <c r="I1086" s="172"/>
      <c r="J1086" s="172"/>
      <c r="K1086" s="172"/>
      <c r="L1086" s="172"/>
    </row>
    <row r="1087" spans="1:12">
      <c r="A1087" s="172"/>
      <c r="B1087" s="172"/>
      <c r="C1087" s="172"/>
      <c r="D1087" s="172"/>
      <c r="E1087" s="172"/>
      <c r="F1087" s="172"/>
      <c r="G1087" s="172"/>
      <c r="H1087" s="172"/>
      <c r="I1087" s="172"/>
      <c r="J1087" s="172"/>
      <c r="K1087" s="172"/>
      <c r="L1087" s="172"/>
    </row>
    <row r="1088" spans="1:12">
      <c r="A1088" s="172"/>
      <c r="B1088" s="172"/>
      <c r="C1088" s="172"/>
      <c r="D1088" s="172"/>
      <c r="E1088" s="172"/>
      <c r="F1088" s="172"/>
      <c r="G1088" s="172"/>
      <c r="H1088" s="172"/>
      <c r="I1088" s="172"/>
      <c r="J1088" s="172"/>
      <c r="K1088" s="172"/>
      <c r="L1088" s="172"/>
    </row>
    <row r="1089" spans="1:12">
      <c r="A1089" s="172"/>
      <c r="B1089" s="172"/>
      <c r="C1089" s="172"/>
      <c r="D1089" s="172"/>
      <c r="E1089" s="172"/>
      <c r="F1089" s="172"/>
      <c r="G1089" s="172"/>
      <c r="H1089" s="172"/>
      <c r="I1089" s="172"/>
      <c r="J1089" s="172"/>
      <c r="K1089" s="172"/>
      <c r="L1089" s="172"/>
    </row>
    <row r="1090" spans="1:12">
      <c r="A1090" s="172"/>
      <c r="B1090" s="172"/>
      <c r="C1090" s="172"/>
      <c r="D1090" s="172"/>
      <c r="E1090" s="172"/>
      <c r="F1090" s="172"/>
      <c r="G1090" s="172"/>
      <c r="H1090" s="172"/>
      <c r="I1090" s="172"/>
      <c r="J1090" s="172"/>
      <c r="K1090" s="172"/>
      <c r="L1090" s="172"/>
    </row>
    <row r="1091" spans="1:12">
      <c r="A1091" s="172"/>
      <c r="B1091" s="172"/>
      <c r="C1091" s="172"/>
      <c r="D1091" s="172"/>
      <c r="E1091" s="172"/>
      <c r="F1091" s="172"/>
      <c r="G1091" s="172"/>
      <c r="H1091" s="172"/>
      <c r="I1091" s="172"/>
      <c r="J1091" s="172"/>
      <c r="K1091" s="172"/>
      <c r="L1091" s="172"/>
    </row>
    <row r="1092" spans="1:12">
      <c r="A1092" s="172"/>
      <c r="B1092" s="172"/>
      <c r="C1092" s="172"/>
      <c r="D1092" s="172"/>
      <c r="E1092" s="172"/>
      <c r="F1092" s="172"/>
      <c r="G1092" s="172"/>
      <c r="H1092" s="172"/>
      <c r="I1092" s="172"/>
      <c r="J1092" s="172"/>
      <c r="K1092" s="172"/>
      <c r="L1092" s="172"/>
    </row>
    <row r="1093" spans="1:12">
      <c r="A1093" s="172"/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</row>
    <row r="1094" spans="1:12">
      <c r="A1094" s="172"/>
      <c r="B1094" s="172"/>
      <c r="C1094" s="172"/>
      <c r="D1094" s="172"/>
      <c r="E1094" s="172"/>
      <c r="F1094" s="172"/>
      <c r="G1094" s="172"/>
      <c r="H1094" s="172"/>
      <c r="I1094" s="172"/>
      <c r="J1094" s="172"/>
      <c r="K1094" s="172"/>
      <c r="L1094" s="172"/>
    </row>
    <row r="1095" spans="1:12">
      <c r="A1095" s="172"/>
      <c r="B1095" s="172"/>
      <c r="C1095" s="172"/>
      <c r="D1095" s="172"/>
      <c r="E1095" s="172"/>
      <c r="F1095" s="172"/>
      <c r="G1095" s="172"/>
      <c r="H1095" s="172"/>
      <c r="I1095" s="172"/>
      <c r="J1095" s="172"/>
      <c r="K1095" s="172"/>
      <c r="L1095" s="172"/>
    </row>
    <row r="1096" spans="1:12">
      <c r="A1096" s="172"/>
      <c r="B1096" s="172"/>
      <c r="C1096" s="172"/>
      <c r="D1096" s="172"/>
      <c r="E1096" s="172"/>
      <c r="F1096" s="172"/>
      <c r="G1096" s="172"/>
      <c r="H1096" s="172"/>
      <c r="I1096" s="172"/>
      <c r="J1096" s="172"/>
      <c r="K1096" s="172"/>
      <c r="L1096" s="172"/>
    </row>
    <row r="1097" spans="1:12">
      <c r="A1097" s="172"/>
      <c r="B1097" s="172"/>
      <c r="C1097" s="172"/>
      <c r="D1097" s="172"/>
      <c r="E1097" s="172"/>
      <c r="F1097" s="172"/>
      <c r="G1097" s="172"/>
      <c r="H1097" s="172"/>
      <c r="I1097" s="172"/>
      <c r="J1097" s="172"/>
      <c r="K1097" s="172"/>
      <c r="L1097" s="172"/>
    </row>
    <row r="1098" spans="1:12">
      <c r="A1098" s="172"/>
      <c r="B1098" s="172"/>
      <c r="C1098" s="172"/>
      <c r="D1098" s="172"/>
      <c r="E1098" s="172"/>
      <c r="F1098" s="172"/>
      <c r="G1098" s="172"/>
      <c r="H1098" s="172"/>
      <c r="I1098" s="172"/>
      <c r="J1098" s="172"/>
      <c r="K1098" s="172"/>
      <c r="L1098" s="172"/>
    </row>
    <row r="1099" spans="1:12">
      <c r="A1099" s="172"/>
      <c r="B1099" s="172"/>
      <c r="C1099" s="172"/>
      <c r="D1099" s="172"/>
      <c r="E1099" s="172"/>
      <c r="F1099" s="172"/>
      <c r="G1099" s="172"/>
      <c r="H1099" s="172"/>
      <c r="I1099" s="172"/>
      <c r="J1099" s="172"/>
      <c r="K1099" s="172"/>
      <c r="L1099" s="172"/>
    </row>
    <row r="1100" spans="1:12">
      <c r="A1100" s="172"/>
      <c r="B1100" s="172"/>
      <c r="C1100" s="172"/>
      <c r="D1100" s="172"/>
      <c r="E1100" s="172"/>
      <c r="F1100" s="172"/>
      <c r="G1100" s="172"/>
      <c r="H1100" s="172"/>
      <c r="I1100" s="172"/>
      <c r="J1100" s="172"/>
      <c r="K1100" s="172"/>
      <c r="L1100" s="172"/>
    </row>
    <row r="1101" spans="1:12">
      <c r="A1101" s="172"/>
      <c r="B1101" s="172"/>
      <c r="C1101" s="172"/>
      <c r="D1101" s="172"/>
      <c r="E1101" s="172"/>
      <c r="F1101" s="172"/>
      <c r="G1101" s="172"/>
      <c r="H1101" s="172"/>
      <c r="I1101" s="172"/>
      <c r="J1101" s="172"/>
      <c r="K1101" s="172"/>
      <c r="L1101" s="172"/>
    </row>
    <row r="1102" spans="1:12">
      <c r="A1102" s="172"/>
      <c r="B1102" s="172"/>
      <c r="C1102" s="172"/>
      <c r="D1102" s="172"/>
      <c r="E1102" s="172"/>
      <c r="F1102" s="172"/>
      <c r="G1102" s="172"/>
      <c r="H1102" s="172"/>
      <c r="I1102" s="172"/>
      <c r="J1102" s="172"/>
      <c r="K1102" s="172"/>
      <c r="L1102" s="172"/>
    </row>
    <row r="1103" spans="1:12">
      <c r="A1103" s="172"/>
      <c r="B1103" s="172"/>
      <c r="C1103" s="172"/>
      <c r="D1103" s="172"/>
      <c r="E1103" s="172"/>
      <c r="F1103" s="172"/>
      <c r="G1103" s="172"/>
      <c r="H1103" s="172"/>
      <c r="I1103" s="172"/>
      <c r="J1103" s="172"/>
      <c r="K1103" s="172"/>
      <c r="L1103" s="172"/>
    </row>
    <row r="1104" spans="1:12">
      <c r="A1104" s="172"/>
      <c r="B1104" s="172"/>
      <c r="C1104" s="172"/>
      <c r="D1104" s="172"/>
      <c r="E1104" s="172"/>
      <c r="F1104" s="172"/>
      <c r="G1104" s="172"/>
      <c r="H1104" s="172"/>
      <c r="I1104" s="172"/>
      <c r="J1104" s="172"/>
      <c r="K1104" s="172"/>
      <c r="L1104" s="172"/>
    </row>
    <row r="1105" spans="1:12">
      <c r="A1105" s="172"/>
      <c r="B1105" s="172"/>
      <c r="C1105" s="172"/>
      <c r="D1105" s="172"/>
      <c r="E1105" s="172"/>
      <c r="F1105" s="172"/>
      <c r="G1105" s="172"/>
      <c r="H1105" s="172"/>
      <c r="I1105" s="172"/>
      <c r="J1105" s="172"/>
      <c r="K1105" s="172"/>
      <c r="L1105" s="172"/>
    </row>
    <row r="1106" spans="1:12">
      <c r="A1106" s="172"/>
      <c r="B1106" s="172"/>
      <c r="C1106" s="172"/>
      <c r="D1106" s="172"/>
      <c r="E1106" s="172"/>
      <c r="F1106" s="172"/>
      <c r="G1106" s="172"/>
      <c r="H1106" s="172"/>
      <c r="I1106" s="172"/>
      <c r="J1106" s="172"/>
      <c r="K1106" s="172"/>
      <c r="L1106" s="172"/>
    </row>
    <row r="1107" spans="1:12">
      <c r="A1107" s="172"/>
      <c r="B1107" s="172"/>
      <c r="C1107" s="172"/>
      <c r="D1107" s="172"/>
      <c r="E1107" s="172"/>
      <c r="F1107" s="172"/>
      <c r="G1107" s="172"/>
      <c r="H1107" s="172"/>
      <c r="I1107" s="172"/>
      <c r="J1107" s="172"/>
      <c r="K1107" s="172"/>
      <c r="L1107" s="172"/>
    </row>
    <row r="1108" spans="1:12">
      <c r="A1108" s="172"/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</row>
    <row r="1109" spans="1:12">
      <c r="A1109" s="172"/>
      <c r="B1109" s="172"/>
      <c r="C1109" s="172"/>
      <c r="D1109" s="172"/>
      <c r="E1109" s="172"/>
      <c r="F1109" s="172"/>
      <c r="G1109" s="172"/>
      <c r="H1109" s="172"/>
      <c r="I1109" s="172"/>
      <c r="J1109" s="172"/>
      <c r="K1109" s="172"/>
      <c r="L1109" s="172"/>
    </row>
    <row r="1110" spans="1:12">
      <c r="A1110" s="172"/>
      <c r="B1110" s="172"/>
      <c r="C1110" s="172"/>
      <c r="D1110" s="172"/>
      <c r="E1110" s="172"/>
      <c r="F1110" s="172"/>
      <c r="G1110" s="172"/>
      <c r="H1110" s="172"/>
      <c r="I1110" s="172"/>
      <c r="J1110" s="172"/>
      <c r="K1110" s="172"/>
      <c r="L1110" s="172"/>
    </row>
    <row r="1111" spans="1:12">
      <c r="A1111" s="172"/>
      <c r="B1111" s="172"/>
      <c r="C1111" s="172"/>
      <c r="D1111" s="172"/>
      <c r="E1111" s="172"/>
      <c r="F1111" s="172"/>
      <c r="G1111" s="172"/>
      <c r="H1111" s="172"/>
      <c r="I1111" s="172"/>
      <c r="J1111" s="172"/>
      <c r="K1111" s="172"/>
      <c r="L1111" s="172"/>
    </row>
    <row r="1112" spans="1:12">
      <c r="A1112" s="172"/>
      <c r="B1112" s="172"/>
      <c r="C1112" s="172"/>
      <c r="D1112" s="172"/>
      <c r="E1112" s="172"/>
      <c r="F1112" s="172"/>
      <c r="G1112" s="172"/>
      <c r="H1112" s="172"/>
      <c r="I1112" s="172"/>
      <c r="J1112" s="172"/>
      <c r="K1112" s="172"/>
      <c r="L1112" s="172"/>
    </row>
    <row r="1113" spans="1:12">
      <c r="A1113" s="172"/>
      <c r="B1113" s="172"/>
      <c r="C1113" s="172"/>
      <c r="D1113" s="172"/>
      <c r="E1113" s="172"/>
      <c r="F1113" s="172"/>
      <c r="G1113" s="172"/>
      <c r="H1113" s="172"/>
      <c r="I1113" s="172"/>
      <c r="J1113" s="172"/>
      <c r="K1113" s="172"/>
      <c r="L1113" s="172"/>
    </row>
    <row r="1114" spans="1:12">
      <c r="A1114" s="172"/>
      <c r="B1114" s="172"/>
      <c r="C1114" s="172"/>
      <c r="D1114" s="172"/>
      <c r="E1114" s="172"/>
      <c r="F1114" s="172"/>
      <c r="G1114" s="172"/>
      <c r="H1114" s="172"/>
      <c r="I1114" s="172"/>
      <c r="J1114" s="172"/>
      <c r="K1114" s="172"/>
      <c r="L1114" s="172"/>
    </row>
    <row r="1115" spans="1:12">
      <c r="A1115" s="172"/>
      <c r="B1115" s="172"/>
      <c r="C1115" s="172"/>
      <c r="D1115" s="172"/>
      <c r="E1115" s="172"/>
      <c r="F1115" s="172"/>
      <c r="G1115" s="172"/>
      <c r="H1115" s="172"/>
      <c r="I1115" s="172"/>
      <c r="J1115" s="172"/>
      <c r="K1115" s="172"/>
      <c r="L1115" s="172"/>
    </row>
    <row r="1116" spans="1:12">
      <c r="A1116" s="172"/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</row>
    <row r="1117" spans="1:12">
      <c r="A1117" s="172"/>
      <c r="B1117" s="172"/>
      <c r="C1117" s="172"/>
      <c r="D1117" s="172"/>
      <c r="E1117" s="172"/>
      <c r="F1117" s="172"/>
      <c r="G1117" s="172"/>
      <c r="H1117" s="172"/>
      <c r="I1117" s="172"/>
      <c r="J1117" s="172"/>
      <c r="K1117" s="172"/>
      <c r="L1117" s="172"/>
    </row>
    <row r="1118" spans="1:12">
      <c r="A1118" s="172"/>
      <c r="B1118" s="172"/>
      <c r="C1118" s="172"/>
      <c r="D1118" s="172"/>
      <c r="E1118" s="172"/>
      <c r="F1118" s="172"/>
      <c r="G1118" s="172"/>
      <c r="H1118" s="172"/>
      <c r="I1118" s="172"/>
      <c r="J1118" s="172"/>
      <c r="K1118" s="172"/>
      <c r="L1118" s="172"/>
    </row>
    <row r="1119" spans="1:12">
      <c r="A1119" s="172"/>
      <c r="B1119" s="172"/>
      <c r="C1119" s="172"/>
      <c r="D1119" s="172"/>
      <c r="E1119" s="172"/>
      <c r="F1119" s="172"/>
      <c r="G1119" s="172"/>
      <c r="H1119" s="172"/>
      <c r="I1119" s="172"/>
      <c r="J1119" s="172"/>
      <c r="K1119" s="172"/>
      <c r="L1119" s="172"/>
    </row>
    <row r="1120" spans="1:12">
      <c r="A1120" s="172"/>
      <c r="B1120" s="172"/>
      <c r="C1120" s="172"/>
      <c r="D1120" s="172"/>
      <c r="E1120" s="172"/>
      <c r="F1120" s="172"/>
      <c r="G1120" s="172"/>
      <c r="H1120" s="172"/>
      <c r="I1120" s="172"/>
      <c r="J1120" s="172"/>
      <c r="K1120" s="172"/>
      <c r="L1120" s="172"/>
    </row>
    <row r="1121" spans="1:12">
      <c r="A1121" s="172"/>
      <c r="B1121" s="172"/>
      <c r="C1121" s="172"/>
      <c r="D1121" s="172"/>
      <c r="E1121" s="172"/>
      <c r="F1121" s="172"/>
      <c r="G1121" s="172"/>
      <c r="H1121" s="172"/>
      <c r="I1121" s="172"/>
      <c r="J1121" s="172"/>
      <c r="K1121" s="172"/>
      <c r="L1121" s="172"/>
    </row>
    <row r="1122" spans="1:12">
      <c r="A1122" s="172"/>
      <c r="B1122" s="172"/>
      <c r="C1122" s="172"/>
      <c r="D1122" s="172"/>
      <c r="E1122" s="172"/>
      <c r="F1122" s="172"/>
      <c r="G1122" s="172"/>
      <c r="H1122" s="172"/>
      <c r="I1122" s="172"/>
      <c r="J1122" s="172"/>
      <c r="K1122" s="172"/>
      <c r="L1122" s="172"/>
    </row>
    <row r="1123" spans="1:12">
      <c r="A1123" s="172"/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</row>
    <row r="1124" spans="1:12">
      <c r="A1124" s="172"/>
      <c r="B1124" s="172"/>
      <c r="C1124" s="172"/>
      <c r="D1124" s="172"/>
      <c r="E1124" s="172"/>
      <c r="F1124" s="172"/>
      <c r="G1124" s="172"/>
      <c r="H1124" s="172"/>
      <c r="I1124" s="172"/>
      <c r="J1124" s="172"/>
      <c r="K1124" s="172"/>
      <c r="L1124" s="172"/>
    </row>
    <row r="1125" spans="1:12">
      <c r="A1125" s="172"/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</row>
    <row r="1126" spans="1:12">
      <c r="A1126" s="172"/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</row>
    <row r="1127" spans="1:12">
      <c r="A1127" s="172"/>
      <c r="B1127" s="172"/>
      <c r="C1127" s="172"/>
      <c r="D1127" s="172"/>
      <c r="E1127" s="172"/>
      <c r="F1127" s="172"/>
      <c r="G1127" s="172"/>
      <c r="H1127" s="172"/>
      <c r="I1127" s="172"/>
      <c r="J1127" s="172"/>
      <c r="K1127" s="172"/>
      <c r="L1127" s="172"/>
    </row>
    <row r="1128" spans="1:12">
      <c r="A1128" s="172"/>
      <c r="B1128" s="172"/>
      <c r="C1128" s="172"/>
      <c r="D1128" s="172"/>
      <c r="E1128" s="172"/>
      <c r="F1128" s="172"/>
      <c r="G1128" s="172"/>
      <c r="H1128" s="172"/>
      <c r="I1128" s="172"/>
      <c r="J1128" s="172"/>
      <c r="K1128" s="172"/>
      <c r="L1128" s="172"/>
    </row>
    <row r="1129" spans="1:12">
      <c r="A1129" s="172"/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</row>
    <row r="1130" spans="1:12">
      <c r="A1130" s="172"/>
      <c r="B1130" s="172"/>
      <c r="C1130" s="172"/>
      <c r="D1130" s="172"/>
      <c r="E1130" s="172"/>
      <c r="F1130" s="172"/>
      <c r="G1130" s="172"/>
      <c r="H1130" s="172"/>
      <c r="I1130" s="172"/>
      <c r="J1130" s="172"/>
      <c r="K1130" s="172"/>
      <c r="L1130" s="172"/>
    </row>
    <row r="1131" spans="1:12">
      <c r="A1131" s="172"/>
      <c r="B1131" s="172"/>
      <c r="C1131" s="172"/>
      <c r="D1131" s="172"/>
      <c r="E1131" s="172"/>
      <c r="F1131" s="172"/>
      <c r="G1131" s="172"/>
      <c r="H1131" s="172"/>
      <c r="I1131" s="172"/>
      <c r="J1131" s="172"/>
      <c r="K1131" s="172"/>
      <c r="L1131" s="172"/>
    </row>
    <row r="1132" spans="1:12">
      <c r="A1132" s="172"/>
      <c r="B1132" s="172"/>
      <c r="C1132" s="172"/>
      <c r="D1132" s="172"/>
      <c r="E1132" s="172"/>
      <c r="F1132" s="172"/>
      <c r="G1132" s="172"/>
      <c r="H1132" s="172"/>
      <c r="I1132" s="172"/>
      <c r="J1132" s="172"/>
      <c r="K1132" s="172"/>
      <c r="L1132" s="172"/>
    </row>
    <row r="1133" spans="1:12">
      <c r="A1133" s="172"/>
      <c r="B1133" s="172"/>
      <c r="C1133" s="172"/>
      <c r="D1133" s="172"/>
      <c r="E1133" s="172"/>
      <c r="F1133" s="172"/>
      <c r="G1133" s="172"/>
      <c r="H1133" s="172"/>
      <c r="I1133" s="172"/>
      <c r="J1133" s="172"/>
      <c r="K1133" s="172"/>
      <c r="L1133" s="172"/>
    </row>
    <row r="1134" spans="1:12">
      <c r="A1134" s="172"/>
      <c r="B1134" s="172"/>
      <c r="C1134" s="172"/>
      <c r="D1134" s="172"/>
      <c r="E1134" s="172"/>
      <c r="F1134" s="172"/>
      <c r="G1134" s="172"/>
      <c r="H1134" s="172"/>
      <c r="I1134" s="172"/>
      <c r="J1134" s="172"/>
      <c r="K1134" s="172"/>
      <c r="L1134" s="172"/>
    </row>
    <row r="1135" spans="1:12">
      <c r="A1135" s="172"/>
      <c r="B1135" s="172"/>
      <c r="C1135" s="172"/>
      <c r="D1135" s="172"/>
      <c r="E1135" s="172"/>
      <c r="F1135" s="172"/>
      <c r="G1135" s="172"/>
      <c r="H1135" s="172"/>
      <c r="I1135" s="172"/>
      <c r="J1135" s="172"/>
      <c r="K1135" s="172"/>
      <c r="L1135" s="172"/>
    </row>
    <row r="1136" spans="1:12">
      <c r="A1136" s="172"/>
      <c r="B1136" s="172"/>
      <c r="C1136" s="172"/>
      <c r="D1136" s="172"/>
      <c r="E1136" s="172"/>
      <c r="F1136" s="172"/>
      <c r="G1136" s="172"/>
      <c r="H1136" s="172"/>
      <c r="I1136" s="172"/>
      <c r="J1136" s="172"/>
      <c r="K1136" s="172"/>
      <c r="L1136" s="172"/>
    </row>
    <row r="1137" spans="1:12">
      <c r="A1137" s="172"/>
      <c r="B1137" s="172"/>
      <c r="C1137" s="172"/>
      <c r="D1137" s="172"/>
      <c r="E1137" s="172"/>
      <c r="F1137" s="172"/>
      <c r="G1137" s="172"/>
      <c r="H1137" s="172"/>
      <c r="I1137" s="172"/>
      <c r="J1137" s="172"/>
      <c r="K1137" s="172"/>
      <c r="L1137" s="172"/>
    </row>
    <row r="1138" spans="1:12">
      <c r="A1138" s="172"/>
      <c r="B1138" s="172"/>
      <c r="C1138" s="172"/>
      <c r="D1138" s="172"/>
      <c r="E1138" s="172"/>
      <c r="F1138" s="172"/>
      <c r="G1138" s="172"/>
      <c r="H1138" s="172"/>
      <c r="I1138" s="172"/>
      <c r="J1138" s="172"/>
      <c r="K1138" s="172"/>
      <c r="L1138" s="172"/>
    </row>
    <row r="1139" spans="1:12">
      <c r="A1139" s="172"/>
      <c r="B1139" s="172"/>
      <c r="C1139" s="172"/>
      <c r="D1139" s="172"/>
      <c r="E1139" s="172"/>
      <c r="F1139" s="172"/>
      <c r="G1139" s="172"/>
      <c r="H1139" s="172"/>
      <c r="I1139" s="172"/>
      <c r="J1139" s="172"/>
      <c r="K1139" s="172"/>
      <c r="L1139" s="172"/>
    </row>
    <row r="1140" spans="1:12">
      <c r="A1140" s="172"/>
      <c r="B1140" s="172"/>
      <c r="C1140" s="172"/>
      <c r="D1140" s="172"/>
      <c r="E1140" s="172"/>
      <c r="F1140" s="172"/>
      <c r="G1140" s="172"/>
      <c r="H1140" s="172"/>
      <c r="I1140" s="172"/>
      <c r="J1140" s="172"/>
      <c r="K1140" s="172"/>
      <c r="L1140" s="172"/>
    </row>
    <row r="1141" spans="1:12">
      <c r="A1141" s="172"/>
      <c r="B1141" s="172"/>
      <c r="C1141" s="172"/>
      <c r="D1141" s="172"/>
      <c r="E1141" s="172"/>
      <c r="F1141" s="172"/>
      <c r="G1141" s="172"/>
      <c r="H1141" s="172"/>
      <c r="I1141" s="172"/>
      <c r="J1141" s="172"/>
      <c r="K1141" s="172"/>
      <c r="L1141" s="172"/>
    </row>
    <row r="1142" spans="1:12">
      <c r="A1142" s="172"/>
      <c r="B1142" s="172"/>
      <c r="C1142" s="172"/>
      <c r="D1142" s="172"/>
      <c r="E1142" s="172"/>
      <c r="F1142" s="172"/>
      <c r="G1142" s="172"/>
      <c r="H1142" s="172"/>
      <c r="I1142" s="172"/>
      <c r="J1142" s="172"/>
      <c r="K1142" s="172"/>
      <c r="L1142" s="172"/>
    </row>
    <row r="1143" spans="1:12">
      <c r="A1143" s="172"/>
      <c r="B1143" s="172"/>
      <c r="C1143" s="172"/>
      <c r="D1143" s="172"/>
      <c r="E1143" s="172"/>
      <c r="F1143" s="172"/>
      <c r="G1143" s="172"/>
      <c r="H1143" s="172"/>
      <c r="I1143" s="172"/>
      <c r="J1143" s="172"/>
      <c r="K1143" s="172"/>
      <c r="L1143" s="172"/>
    </row>
    <row r="1144" spans="1:12">
      <c r="A1144" s="172"/>
      <c r="B1144" s="172"/>
      <c r="C1144" s="172"/>
      <c r="D1144" s="172"/>
      <c r="E1144" s="172"/>
      <c r="F1144" s="172"/>
      <c r="G1144" s="172"/>
      <c r="H1144" s="172"/>
      <c r="I1144" s="172"/>
      <c r="J1144" s="172"/>
      <c r="K1144" s="172"/>
      <c r="L1144" s="172"/>
    </row>
    <row r="1145" spans="1:12">
      <c r="A1145" s="172"/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</row>
    <row r="1146" spans="1:12">
      <c r="A1146" s="172"/>
      <c r="B1146" s="172"/>
      <c r="C1146" s="172"/>
      <c r="D1146" s="172"/>
      <c r="E1146" s="172"/>
      <c r="F1146" s="172"/>
      <c r="G1146" s="172"/>
      <c r="H1146" s="172"/>
      <c r="I1146" s="172"/>
      <c r="J1146" s="172"/>
      <c r="K1146" s="172"/>
      <c r="L1146" s="172"/>
    </row>
    <row r="1147" spans="1:12">
      <c r="A1147" s="172"/>
      <c r="B1147" s="172"/>
      <c r="C1147" s="172"/>
      <c r="D1147" s="172"/>
      <c r="E1147" s="172"/>
      <c r="F1147" s="172"/>
      <c r="G1147" s="172"/>
      <c r="H1147" s="172"/>
      <c r="I1147" s="172"/>
      <c r="J1147" s="172"/>
      <c r="K1147" s="172"/>
      <c r="L1147" s="172"/>
    </row>
    <row r="1148" spans="1:12">
      <c r="A1148" s="172"/>
      <c r="B1148" s="172"/>
      <c r="C1148" s="172"/>
      <c r="D1148" s="172"/>
      <c r="E1148" s="172"/>
      <c r="F1148" s="172"/>
      <c r="G1148" s="172"/>
      <c r="H1148" s="172"/>
      <c r="I1148" s="172"/>
      <c r="J1148" s="172"/>
      <c r="K1148" s="172"/>
      <c r="L1148" s="172"/>
    </row>
    <row r="1149" spans="1:12">
      <c r="A1149" s="172"/>
      <c r="B1149" s="172"/>
      <c r="C1149" s="172"/>
      <c r="D1149" s="172"/>
      <c r="E1149" s="172"/>
      <c r="F1149" s="172"/>
      <c r="G1149" s="172"/>
      <c r="H1149" s="172"/>
      <c r="I1149" s="172"/>
      <c r="J1149" s="172"/>
      <c r="K1149" s="172"/>
      <c r="L1149" s="172"/>
    </row>
    <row r="1150" spans="1:12">
      <c r="A1150" s="172"/>
      <c r="B1150" s="172"/>
      <c r="C1150" s="172"/>
      <c r="D1150" s="172"/>
      <c r="E1150" s="172"/>
      <c r="F1150" s="172"/>
      <c r="G1150" s="172"/>
      <c r="H1150" s="172"/>
      <c r="I1150" s="172"/>
      <c r="J1150" s="172"/>
      <c r="K1150" s="172"/>
      <c r="L1150" s="172"/>
    </row>
    <row r="1151" spans="1:12">
      <c r="A1151" s="172"/>
      <c r="B1151" s="172"/>
      <c r="C1151" s="172"/>
      <c r="D1151" s="172"/>
      <c r="E1151" s="172"/>
      <c r="F1151" s="172"/>
      <c r="G1151" s="172"/>
      <c r="H1151" s="172"/>
      <c r="I1151" s="172"/>
      <c r="J1151" s="172"/>
      <c r="K1151" s="172"/>
      <c r="L1151" s="172"/>
    </row>
    <row r="1152" spans="1:12">
      <c r="A1152" s="172"/>
      <c r="B1152" s="172"/>
      <c r="C1152" s="172"/>
      <c r="D1152" s="172"/>
      <c r="E1152" s="172"/>
      <c r="F1152" s="172"/>
      <c r="G1152" s="172"/>
      <c r="H1152" s="172"/>
      <c r="I1152" s="172"/>
      <c r="J1152" s="172"/>
      <c r="K1152" s="172"/>
      <c r="L1152" s="172"/>
    </row>
    <row r="1153" spans="1:12">
      <c r="A1153" s="172"/>
      <c r="B1153" s="172"/>
      <c r="C1153" s="172"/>
      <c r="D1153" s="172"/>
      <c r="E1153" s="172"/>
      <c r="F1153" s="172"/>
      <c r="G1153" s="172"/>
      <c r="H1153" s="172"/>
      <c r="I1153" s="172"/>
      <c r="J1153" s="172"/>
      <c r="K1153" s="172"/>
      <c r="L1153" s="172"/>
    </row>
    <row r="1154" spans="1:12">
      <c r="A1154" s="172"/>
      <c r="B1154" s="172"/>
      <c r="C1154" s="172"/>
      <c r="D1154" s="172"/>
      <c r="E1154" s="172"/>
      <c r="F1154" s="172"/>
      <c r="G1154" s="172"/>
      <c r="H1154" s="172"/>
      <c r="I1154" s="172"/>
      <c r="J1154" s="172"/>
      <c r="K1154" s="172"/>
      <c r="L1154" s="172"/>
    </row>
    <row r="1155" spans="1:12">
      <c r="A1155" s="172"/>
      <c r="B1155" s="172"/>
      <c r="C1155" s="172"/>
      <c r="D1155" s="172"/>
      <c r="E1155" s="172"/>
      <c r="F1155" s="172"/>
      <c r="G1155" s="172"/>
      <c r="H1155" s="172"/>
      <c r="I1155" s="172"/>
      <c r="J1155" s="172"/>
      <c r="K1155" s="172"/>
      <c r="L1155" s="172"/>
    </row>
    <row r="1156" spans="1:12">
      <c r="A1156" s="172"/>
      <c r="B1156" s="172"/>
      <c r="C1156" s="172"/>
      <c r="D1156" s="172"/>
      <c r="E1156" s="172"/>
      <c r="F1156" s="172"/>
      <c r="G1156" s="172"/>
      <c r="H1156" s="172"/>
      <c r="I1156" s="172"/>
      <c r="J1156" s="172"/>
      <c r="K1156" s="172"/>
      <c r="L1156" s="172"/>
    </row>
    <row r="1157" spans="1:12">
      <c r="A1157" s="172"/>
      <c r="B1157" s="172"/>
      <c r="C1157" s="172"/>
      <c r="D1157" s="172"/>
      <c r="E1157" s="172"/>
      <c r="F1157" s="172"/>
      <c r="G1157" s="172"/>
      <c r="H1157" s="172"/>
      <c r="I1157" s="172"/>
      <c r="J1157" s="172"/>
      <c r="K1157" s="172"/>
      <c r="L1157" s="172"/>
    </row>
    <row r="1158" spans="1:12">
      <c r="A1158" s="172"/>
      <c r="B1158" s="172"/>
      <c r="C1158" s="172"/>
      <c r="D1158" s="172"/>
      <c r="E1158" s="172"/>
      <c r="F1158" s="172"/>
      <c r="G1158" s="172"/>
      <c r="H1158" s="172"/>
      <c r="I1158" s="172"/>
      <c r="J1158" s="172"/>
      <c r="K1158" s="172"/>
      <c r="L1158" s="172"/>
    </row>
    <row r="1159" spans="1:12">
      <c r="A1159" s="172"/>
      <c r="B1159" s="172"/>
      <c r="C1159" s="172"/>
      <c r="D1159" s="172"/>
      <c r="E1159" s="172"/>
      <c r="F1159" s="172"/>
      <c r="G1159" s="172"/>
      <c r="H1159" s="172"/>
      <c r="I1159" s="172"/>
      <c r="J1159" s="172"/>
      <c r="K1159" s="172"/>
      <c r="L1159" s="172"/>
    </row>
    <row r="1160" spans="1:12">
      <c r="A1160" s="172"/>
      <c r="B1160" s="172"/>
      <c r="C1160" s="172"/>
      <c r="D1160" s="172"/>
      <c r="E1160" s="172"/>
      <c r="F1160" s="172"/>
      <c r="G1160" s="172"/>
      <c r="H1160" s="172"/>
      <c r="I1160" s="172"/>
      <c r="J1160" s="172"/>
      <c r="K1160" s="172"/>
      <c r="L1160" s="172"/>
    </row>
    <row r="1161" spans="1:12">
      <c r="A1161" s="172"/>
      <c r="B1161" s="172"/>
      <c r="C1161" s="172"/>
      <c r="D1161" s="172"/>
      <c r="E1161" s="172"/>
      <c r="F1161" s="172"/>
      <c r="G1161" s="172"/>
      <c r="H1161" s="172"/>
      <c r="I1161" s="172"/>
      <c r="J1161" s="172"/>
      <c r="K1161" s="172"/>
      <c r="L1161" s="172"/>
    </row>
    <row r="1162" spans="1:12">
      <c r="A1162" s="172"/>
      <c r="B1162" s="172"/>
      <c r="C1162" s="172"/>
      <c r="D1162" s="172"/>
      <c r="E1162" s="172"/>
      <c r="F1162" s="172"/>
      <c r="G1162" s="172"/>
      <c r="H1162" s="172"/>
      <c r="I1162" s="172"/>
      <c r="J1162" s="172"/>
      <c r="K1162" s="172"/>
      <c r="L1162" s="172"/>
    </row>
    <row r="1163" spans="1:12">
      <c r="A1163" s="172"/>
      <c r="B1163" s="172"/>
      <c r="C1163" s="172"/>
      <c r="D1163" s="172"/>
      <c r="E1163" s="172"/>
      <c r="F1163" s="172"/>
      <c r="G1163" s="172"/>
      <c r="H1163" s="172"/>
      <c r="I1163" s="172"/>
      <c r="J1163" s="172"/>
      <c r="K1163" s="172"/>
      <c r="L1163" s="172"/>
    </row>
    <row r="1164" spans="1:12">
      <c r="A1164" s="172"/>
      <c r="B1164" s="172"/>
      <c r="C1164" s="172"/>
      <c r="D1164" s="172"/>
      <c r="E1164" s="172"/>
      <c r="F1164" s="172"/>
      <c r="G1164" s="172"/>
      <c r="H1164" s="172"/>
      <c r="I1164" s="172"/>
      <c r="J1164" s="172"/>
      <c r="K1164" s="172"/>
      <c r="L1164" s="172"/>
    </row>
    <row r="1165" spans="1:12">
      <c r="A1165" s="172"/>
      <c r="B1165" s="172"/>
      <c r="C1165" s="172"/>
      <c r="D1165" s="172"/>
      <c r="E1165" s="172"/>
      <c r="F1165" s="172"/>
      <c r="G1165" s="172"/>
      <c r="H1165" s="172"/>
      <c r="I1165" s="172"/>
      <c r="J1165" s="172"/>
      <c r="K1165" s="172"/>
      <c r="L1165" s="172"/>
    </row>
    <row r="1166" spans="1:12">
      <c r="A1166" s="172"/>
      <c r="B1166" s="172"/>
      <c r="C1166" s="172"/>
      <c r="D1166" s="172"/>
      <c r="E1166" s="172"/>
      <c r="F1166" s="172"/>
      <c r="G1166" s="172"/>
      <c r="H1166" s="172"/>
      <c r="I1166" s="172"/>
      <c r="J1166" s="172"/>
      <c r="K1166" s="172"/>
      <c r="L1166" s="172"/>
    </row>
    <row r="1167" spans="1:12">
      <c r="A1167" s="172"/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</row>
    <row r="1168" spans="1:12">
      <c r="A1168" s="172"/>
      <c r="B1168" s="172"/>
      <c r="C1168" s="172"/>
      <c r="D1168" s="172"/>
      <c r="E1168" s="172"/>
      <c r="F1168" s="172"/>
      <c r="G1168" s="172"/>
      <c r="H1168" s="172"/>
      <c r="I1168" s="172"/>
      <c r="J1168" s="172"/>
      <c r="K1168" s="172"/>
      <c r="L1168" s="172"/>
    </row>
    <row r="1169" spans="1:12">
      <c r="A1169" s="172"/>
      <c r="B1169" s="172"/>
      <c r="C1169" s="172"/>
      <c r="D1169" s="172"/>
      <c r="E1169" s="172"/>
      <c r="F1169" s="172"/>
      <c r="G1169" s="172"/>
      <c r="H1169" s="172"/>
      <c r="I1169" s="172"/>
      <c r="J1169" s="172"/>
      <c r="K1169" s="172"/>
      <c r="L1169" s="172"/>
    </row>
    <row r="1170" spans="1:12">
      <c r="A1170" s="172"/>
      <c r="B1170" s="172"/>
      <c r="C1170" s="172"/>
      <c r="D1170" s="172"/>
      <c r="E1170" s="172"/>
      <c r="F1170" s="172"/>
      <c r="G1170" s="172"/>
      <c r="H1170" s="172"/>
      <c r="I1170" s="172"/>
      <c r="J1170" s="172"/>
      <c r="K1170" s="172"/>
      <c r="L1170" s="172"/>
    </row>
    <row r="1171" spans="1:12">
      <c r="A1171" s="172"/>
      <c r="B1171" s="172"/>
      <c r="C1171" s="172"/>
      <c r="D1171" s="172"/>
      <c r="E1171" s="172"/>
      <c r="F1171" s="172"/>
      <c r="G1171" s="172"/>
      <c r="H1171" s="172"/>
      <c r="I1171" s="172"/>
      <c r="J1171" s="172"/>
      <c r="K1171" s="172"/>
      <c r="L1171" s="172"/>
    </row>
    <row r="1172" spans="1:12">
      <c r="A1172" s="172"/>
      <c r="B1172" s="172"/>
      <c r="C1172" s="172"/>
      <c r="D1172" s="172"/>
      <c r="E1172" s="172"/>
      <c r="F1172" s="172"/>
      <c r="G1172" s="172"/>
      <c r="H1172" s="172"/>
      <c r="I1172" s="172"/>
      <c r="J1172" s="172"/>
      <c r="K1172" s="172"/>
      <c r="L1172" s="172"/>
    </row>
    <row r="1173" spans="1:12">
      <c r="A1173" s="172"/>
      <c r="B1173" s="172"/>
      <c r="C1173" s="172"/>
      <c r="D1173" s="172"/>
      <c r="E1173" s="172"/>
      <c r="F1173" s="172"/>
      <c r="G1173" s="172"/>
      <c r="H1173" s="172"/>
      <c r="I1173" s="172"/>
      <c r="J1173" s="172"/>
      <c r="K1173" s="172"/>
      <c r="L1173" s="172"/>
    </row>
    <row r="1174" spans="1:12">
      <c r="A1174" s="172"/>
      <c r="B1174" s="172"/>
      <c r="C1174" s="172"/>
      <c r="D1174" s="172"/>
      <c r="E1174" s="172"/>
      <c r="F1174" s="172"/>
      <c r="G1174" s="172"/>
      <c r="H1174" s="172"/>
      <c r="I1174" s="172"/>
      <c r="J1174" s="172"/>
      <c r="K1174" s="172"/>
      <c r="L1174" s="172"/>
    </row>
    <row r="1175" spans="1:12">
      <c r="A1175" s="172"/>
      <c r="B1175" s="172"/>
      <c r="C1175" s="172"/>
      <c r="D1175" s="172"/>
      <c r="E1175" s="172"/>
      <c r="F1175" s="172"/>
      <c r="G1175" s="172"/>
      <c r="H1175" s="172"/>
      <c r="I1175" s="172"/>
      <c r="J1175" s="172"/>
      <c r="K1175" s="172"/>
      <c r="L1175" s="172"/>
    </row>
    <row r="1176" spans="1:12">
      <c r="A1176" s="172"/>
      <c r="B1176" s="172"/>
      <c r="C1176" s="172"/>
      <c r="D1176" s="172"/>
      <c r="E1176" s="172"/>
      <c r="F1176" s="172"/>
      <c r="G1176" s="172"/>
      <c r="H1176" s="172"/>
      <c r="I1176" s="172"/>
      <c r="J1176" s="172"/>
      <c r="K1176" s="172"/>
      <c r="L1176" s="172"/>
    </row>
    <row r="1177" spans="1:12">
      <c r="A1177" s="172"/>
      <c r="B1177" s="172"/>
      <c r="C1177" s="172"/>
      <c r="D1177" s="172"/>
      <c r="E1177" s="172"/>
      <c r="F1177" s="172"/>
      <c r="G1177" s="172"/>
      <c r="H1177" s="172"/>
      <c r="I1177" s="172"/>
      <c r="J1177" s="172"/>
      <c r="K1177" s="172"/>
      <c r="L1177" s="172"/>
    </row>
    <row r="1178" spans="1:12">
      <c r="A1178" s="172"/>
      <c r="B1178" s="172"/>
      <c r="C1178" s="172"/>
      <c r="D1178" s="172"/>
      <c r="E1178" s="172"/>
      <c r="F1178" s="172"/>
      <c r="G1178" s="172"/>
      <c r="H1178" s="172"/>
      <c r="I1178" s="172"/>
      <c r="J1178" s="172"/>
      <c r="K1178" s="172"/>
      <c r="L1178" s="172"/>
    </row>
    <row r="1179" spans="1:12">
      <c r="A1179" s="172"/>
      <c r="B1179" s="172"/>
      <c r="C1179" s="172"/>
      <c r="D1179" s="172"/>
      <c r="E1179" s="172"/>
      <c r="F1179" s="172"/>
      <c r="G1179" s="172"/>
      <c r="H1179" s="172"/>
      <c r="I1179" s="172"/>
      <c r="J1179" s="172"/>
      <c r="K1179" s="172"/>
      <c r="L1179" s="172"/>
    </row>
    <row r="1180" spans="1:12">
      <c r="A1180" s="172"/>
      <c r="B1180" s="172"/>
      <c r="C1180" s="172"/>
      <c r="D1180" s="172"/>
      <c r="E1180" s="172"/>
      <c r="F1180" s="172"/>
      <c r="G1180" s="172"/>
      <c r="H1180" s="172"/>
      <c r="I1180" s="172"/>
      <c r="J1180" s="172"/>
      <c r="K1180" s="172"/>
      <c r="L1180" s="172"/>
    </row>
    <row r="1181" spans="1:12">
      <c r="A1181" s="172"/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</row>
    <row r="1182" spans="1:12">
      <c r="A1182" s="172"/>
      <c r="B1182" s="172"/>
      <c r="C1182" s="172"/>
      <c r="D1182" s="172"/>
      <c r="E1182" s="172"/>
      <c r="F1182" s="172"/>
      <c r="G1182" s="172"/>
      <c r="H1182" s="172"/>
      <c r="I1182" s="172"/>
      <c r="J1182" s="172"/>
      <c r="K1182" s="172"/>
      <c r="L1182" s="172"/>
    </row>
    <row r="1183" spans="1:12">
      <c r="A1183" s="172"/>
      <c r="B1183" s="172"/>
      <c r="C1183" s="172"/>
      <c r="D1183" s="172"/>
      <c r="E1183" s="172"/>
      <c r="F1183" s="172"/>
      <c r="G1183" s="172"/>
      <c r="H1183" s="172"/>
      <c r="I1183" s="172"/>
      <c r="J1183" s="172"/>
      <c r="K1183" s="172"/>
      <c r="L1183" s="172"/>
    </row>
    <row r="1184" spans="1:12">
      <c r="A1184" s="172"/>
      <c r="B1184" s="172"/>
      <c r="C1184" s="172"/>
      <c r="D1184" s="172"/>
      <c r="E1184" s="172"/>
      <c r="F1184" s="172"/>
      <c r="G1184" s="172"/>
      <c r="H1184" s="172"/>
      <c r="I1184" s="172"/>
      <c r="J1184" s="172"/>
      <c r="K1184" s="172"/>
      <c r="L1184" s="172"/>
    </row>
    <row r="1185" spans="1:12">
      <c r="A1185" s="172"/>
      <c r="B1185" s="172"/>
      <c r="C1185" s="172"/>
      <c r="D1185" s="172"/>
      <c r="E1185" s="172"/>
      <c r="F1185" s="172"/>
      <c r="G1185" s="172"/>
      <c r="H1185" s="172"/>
      <c r="I1185" s="172"/>
      <c r="J1185" s="172"/>
      <c r="K1185" s="172"/>
      <c r="L1185" s="172"/>
    </row>
    <row r="1186" spans="1:12">
      <c r="A1186" s="172"/>
      <c r="B1186" s="172"/>
      <c r="C1186" s="172"/>
      <c r="D1186" s="172"/>
      <c r="E1186" s="172"/>
      <c r="F1186" s="172"/>
      <c r="G1186" s="172"/>
      <c r="H1186" s="172"/>
      <c r="I1186" s="172"/>
      <c r="J1186" s="172"/>
      <c r="K1186" s="172"/>
      <c r="L1186" s="172"/>
    </row>
    <row r="1187" spans="1:12">
      <c r="A1187" s="172"/>
      <c r="B1187" s="172"/>
      <c r="C1187" s="172"/>
      <c r="D1187" s="172"/>
      <c r="E1187" s="172"/>
      <c r="F1187" s="172"/>
      <c r="G1187" s="172"/>
      <c r="H1187" s="172"/>
      <c r="I1187" s="172"/>
      <c r="J1187" s="172"/>
      <c r="K1187" s="172"/>
      <c r="L1187" s="172"/>
    </row>
    <row r="1188" spans="1:12">
      <c r="A1188" s="172"/>
      <c r="B1188" s="172"/>
      <c r="C1188" s="172"/>
      <c r="D1188" s="172"/>
      <c r="E1188" s="172"/>
      <c r="F1188" s="172"/>
      <c r="G1188" s="172"/>
      <c r="H1188" s="172"/>
      <c r="I1188" s="172"/>
      <c r="J1188" s="172"/>
      <c r="K1188" s="172"/>
      <c r="L1188" s="172"/>
    </row>
    <row r="1189" spans="1:12">
      <c r="A1189" s="172"/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</row>
    <row r="1190" spans="1:12">
      <c r="A1190" s="172"/>
      <c r="B1190" s="172"/>
      <c r="C1190" s="172"/>
      <c r="D1190" s="172"/>
      <c r="E1190" s="172"/>
      <c r="F1190" s="172"/>
      <c r="G1190" s="172"/>
      <c r="H1190" s="172"/>
      <c r="I1190" s="172"/>
      <c r="J1190" s="172"/>
      <c r="K1190" s="172"/>
      <c r="L1190" s="172"/>
    </row>
    <row r="1191" spans="1:12">
      <c r="A1191" s="172"/>
      <c r="B1191" s="172"/>
      <c r="C1191" s="172"/>
      <c r="D1191" s="172"/>
      <c r="E1191" s="172"/>
      <c r="F1191" s="172"/>
      <c r="G1191" s="172"/>
      <c r="H1191" s="172"/>
      <c r="I1191" s="172"/>
      <c r="J1191" s="172"/>
      <c r="K1191" s="172"/>
      <c r="L1191" s="172"/>
    </row>
    <row r="1192" spans="1:12">
      <c r="A1192" s="172"/>
      <c r="B1192" s="172"/>
      <c r="C1192" s="172"/>
      <c r="D1192" s="172"/>
      <c r="E1192" s="172"/>
      <c r="F1192" s="172"/>
      <c r="G1192" s="172"/>
      <c r="H1192" s="172"/>
      <c r="I1192" s="172"/>
      <c r="J1192" s="172"/>
      <c r="K1192" s="172"/>
      <c r="L1192" s="172"/>
    </row>
    <row r="1193" spans="1:12">
      <c r="A1193" s="172"/>
      <c r="B1193" s="172"/>
      <c r="C1193" s="172"/>
      <c r="D1193" s="172"/>
      <c r="E1193" s="172"/>
      <c r="F1193" s="172"/>
      <c r="G1193" s="172"/>
      <c r="H1193" s="172"/>
      <c r="I1193" s="172"/>
      <c r="J1193" s="172"/>
      <c r="K1193" s="172"/>
      <c r="L1193" s="172"/>
    </row>
    <row r="1194" spans="1:12">
      <c r="A1194" s="172"/>
      <c r="B1194" s="172"/>
      <c r="C1194" s="172"/>
      <c r="D1194" s="172"/>
      <c r="E1194" s="172"/>
      <c r="F1194" s="172"/>
      <c r="G1194" s="172"/>
      <c r="H1194" s="172"/>
      <c r="I1194" s="172"/>
      <c r="J1194" s="172"/>
      <c r="K1194" s="172"/>
      <c r="L1194" s="172"/>
    </row>
    <row r="1195" spans="1:12">
      <c r="A1195" s="172"/>
      <c r="B1195" s="172"/>
      <c r="C1195" s="172"/>
      <c r="D1195" s="172"/>
      <c r="E1195" s="172"/>
      <c r="F1195" s="172"/>
      <c r="G1195" s="172"/>
      <c r="H1195" s="172"/>
      <c r="I1195" s="172"/>
      <c r="J1195" s="172"/>
      <c r="K1195" s="172"/>
      <c r="L1195" s="172"/>
    </row>
    <row r="1196" spans="1:12">
      <c r="A1196" s="172"/>
      <c r="B1196" s="172"/>
      <c r="C1196" s="172"/>
      <c r="D1196" s="172"/>
      <c r="E1196" s="172"/>
      <c r="F1196" s="172"/>
      <c r="G1196" s="172"/>
      <c r="H1196" s="172"/>
      <c r="I1196" s="172"/>
      <c r="J1196" s="172"/>
      <c r="K1196" s="172"/>
      <c r="L1196" s="172"/>
    </row>
    <row r="1197" spans="1:12">
      <c r="A1197" s="172"/>
      <c r="B1197" s="172"/>
      <c r="C1197" s="172"/>
      <c r="D1197" s="172"/>
      <c r="E1197" s="172"/>
      <c r="F1197" s="172"/>
      <c r="G1197" s="172"/>
      <c r="H1197" s="172"/>
      <c r="I1197" s="172"/>
      <c r="J1197" s="172"/>
      <c r="K1197" s="172"/>
      <c r="L1197" s="172"/>
    </row>
    <row r="1198" spans="1:12">
      <c r="A1198" s="172"/>
      <c r="B1198" s="172"/>
      <c r="C1198" s="172"/>
      <c r="D1198" s="172"/>
      <c r="E1198" s="172"/>
      <c r="F1198" s="172"/>
      <c r="G1198" s="172"/>
      <c r="H1198" s="172"/>
      <c r="I1198" s="172"/>
      <c r="J1198" s="172"/>
      <c r="K1198" s="172"/>
      <c r="L1198" s="172"/>
    </row>
    <row r="1199" spans="1:12">
      <c r="A1199" s="172"/>
      <c r="B1199" s="172"/>
      <c r="C1199" s="172"/>
      <c r="D1199" s="172"/>
      <c r="E1199" s="172"/>
      <c r="F1199" s="172"/>
      <c r="G1199" s="172"/>
      <c r="H1199" s="172"/>
      <c r="I1199" s="172"/>
      <c r="J1199" s="172"/>
      <c r="K1199" s="172"/>
      <c r="L1199" s="172"/>
    </row>
    <row r="1200" spans="1:12">
      <c r="A1200" s="172"/>
      <c r="B1200" s="172"/>
      <c r="C1200" s="172"/>
      <c r="D1200" s="172"/>
      <c r="E1200" s="172"/>
      <c r="F1200" s="172"/>
      <c r="G1200" s="172"/>
      <c r="H1200" s="172"/>
      <c r="I1200" s="172"/>
      <c r="J1200" s="172"/>
      <c r="K1200" s="172"/>
      <c r="L1200" s="172"/>
    </row>
    <row r="1201" spans="1:12">
      <c r="A1201" s="172"/>
      <c r="B1201" s="172"/>
      <c r="C1201" s="172"/>
      <c r="D1201" s="172"/>
      <c r="E1201" s="172"/>
      <c r="F1201" s="172"/>
      <c r="G1201" s="172"/>
      <c r="H1201" s="172"/>
      <c r="I1201" s="172"/>
      <c r="J1201" s="172"/>
      <c r="K1201" s="172"/>
      <c r="L1201" s="172"/>
    </row>
    <row r="1202" spans="1:12">
      <c r="A1202" s="172"/>
      <c r="B1202" s="172"/>
      <c r="C1202" s="172"/>
      <c r="D1202" s="172"/>
      <c r="E1202" s="172"/>
      <c r="F1202" s="172"/>
      <c r="G1202" s="172"/>
      <c r="H1202" s="172"/>
      <c r="I1202" s="172"/>
      <c r="J1202" s="172"/>
      <c r="K1202" s="172"/>
      <c r="L1202" s="172"/>
    </row>
    <row r="1203" spans="1:12">
      <c r="A1203" s="172"/>
      <c r="B1203" s="172"/>
      <c r="C1203" s="172"/>
      <c r="D1203" s="172"/>
      <c r="E1203" s="172"/>
      <c r="F1203" s="172"/>
      <c r="G1203" s="172"/>
      <c r="H1203" s="172"/>
      <c r="I1203" s="172"/>
      <c r="J1203" s="172"/>
      <c r="K1203" s="172"/>
      <c r="L1203" s="172"/>
    </row>
    <row r="1204" spans="1:12">
      <c r="A1204" s="172"/>
      <c r="B1204" s="172"/>
      <c r="C1204" s="172"/>
      <c r="D1204" s="172"/>
      <c r="E1204" s="172"/>
      <c r="F1204" s="172"/>
      <c r="G1204" s="172"/>
      <c r="H1204" s="172"/>
      <c r="I1204" s="172"/>
      <c r="J1204" s="172"/>
      <c r="K1204" s="172"/>
      <c r="L1204" s="172"/>
    </row>
    <row r="1205" spans="1:12">
      <c r="A1205" s="172"/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</row>
    <row r="1206" spans="1:12">
      <c r="A1206" s="172"/>
      <c r="B1206" s="172"/>
      <c r="C1206" s="172"/>
      <c r="D1206" s="172"/>
      <c r="E1206" s="172"/>
      <c r="F1206" s="172"/>
      <c r="G1206" s="172"/>
      <c r="H1206" s="172"/>
      <c r="I1206" s="172"/>
      <c r="J1206" s="172"/>
      <c r="K1206" s="172"/>
      <c r="L1206" s="172"/>
    </row>
    <row r="1207" spans="1:12">
      <c r="A1207" s="172"/>
      <c r="B1207" s="172"/>
      <c r="C1207" s="172"/>
      <c r="D1207" s="172"/>
      <c r="E1207" s="172"/>
      <c r="F1207" s="172"/>
      <c r="G1207" s="172"/>
      <c r="H1207" s="172"/>
      <c r="I1207" s="172"/>
      <c r="J1207" s="172"/>
      <c r="K1207" s="172"/>
      <c r="L1207" s="172"/>
    </row>
    <row r="1208" spans="1:12">
      <c r="A1208" s="172"/>
      <c r="B1208" s="172"/>
      <c r="C1208" s="172"/>
      <c r="D1208" s="172"/>
      <c r="E1208" s="172"/>
      <c r="F1208" s="172"/>
      <c r="G1208" s="172"/>
      <c r="H1208" s="172"/>
      <c r="I1208" s="172"/>
      <c r="J1208" s="172"/>
      <c r="K1208" s="172"/>
      <c r="L1208" s="172"/>
    </row>
    <row r="1209" spans="1:12">
      <c r="A1209" s="172"/>
      <c r="B1209" s="172"/>
      <c r="C1209" s="172"/>
      <c r="D1209" s="172"/>
      <c r="E1209" s="172"/>
      <c r="F1209" s="172"/>
      <c r="G1209" s="172"/>
      <c r="H1209" s="172"/>
      <c r="I1209" s="172"/>
      <c r="J1209" s="172"/>
      <c r="K1209" s="172"/>
      <c r="L1209" s="172"/>
    </row>
    <row r="1210" spans="1:12">
      <c r="A1210" s="172"/>
      <c r="B1210" s="172"/>
      <c r="C1210" s="172"/>
      <c r="D1210" s="172"/>
      <c r="E1210" s="172"/>
      <c r="F1210" s="172"/>
      <c r="G1210" s="172"/>
      <c r="H1210" s="172"/>
      <c r="I1210" s="172"/>
      <c r="J1210" s="172"/>
      <c r="K1210" s="172"/>
      <c r="L1210" s="172"/>
    </row>
    <row r="1211" spans="1:12">
      <c r="A1211" s="172"/>
      <c r="B1211" s="172"/>
      <c r="C1211" s="172"/>
      <c r="D1211" s="172"/>
      <c r="E1211" s="172"/>
      <c r="F1211" s="172"/>
      <c r="G1211" s="172"/>
      <c r="H1211" s="172"/>
      <c r="I1211" s="172"/>
      <c r="J1211" s="172"/>
      <c r="K1211" s="172"/>
      <c r="L1211" s="172"/>
    </row>
    <row r="1212" spans="1:12">
      <c r="A1212" s="172"/>
      <c r="B1212" s="172"/>
      <c r="C1212" s="172"/>
      <c r="D1212" s="172"/>
      <c r="E1212" s="172"/>
      <c r="F1212" s="172"/>
      <c r="G1212" s="172"/>
      <c r="H1212" s="172"/>
      <c r="I1212" s="172"/>
      <c r="J1212" s="172"/>
      <c r="K1212" s="172"/>
      <c r="L1212" s="172"/>
    </row>
    <row r="1213" spans="1:12">
      <c r="A1213" s="172"/>
      <c r="B1213" s="172"/>
      <c r="C1213" s="172"/>
      <c r="D1213" s="172"/>
      <c r="E1213" s="172"/>
      <c r="F1213" s="172"/>
      <c r="G1213" s="172"/>
      <c r="H1213" s="172"/>
      <c r="I1213" s="172"/>
      <c r="J1213" s="172"/>
      <c r="K1213" s="172"/>
      <c r="L1213" s="172"/>
    </row>
    <row r="1214" spans="1:12">
      <c r="A1214" s="172"/>
      <c r="B1214" s="172"/>
      <c r="C1214" s="172"/>
      <c r="D1214" s="172"/>
      <c r="E1214" s="172"/>
      <c r="F1214" s="172"/>
      <c r="G1214" s="172"/>
      <c r="H1214" s="172"/>
      <c r="I1214" s="172"/>
      <c r="J1214" s="172"/>
      <c r="K1214" s="172"/>
      <c r="L1214" s="172"/>
    </row>
    <row r="1215" spans="1:12">
      <c r="A1215" s="172"/>
      <c r="B1215" s="172"/>
      <c r="C1215" s="172"/>
      <c r="D1215" s="172"/>
      <c r="E1215" s="172"/>
      <c r="F1215" s="172"/>
      <c r="G1215" s="172"/>
      <c r="H1215" s="172"/>
      <c r="I1215" s="172"/>
      <c r="J1215" s="172"/>
      <c r="K1215" s="172"/>
      <c r="L1215" s="172"/>
    </row>
    <row r="1216" spans="1:12">
      <c r="A1216" s="172"/>
      <c r="B1216" s="172"/>
      <c r="C1216" s="172"/>
      <c r="D1216" s="172"/>
      <c r="E1216" s="172"/>
      <c r="F1216" s="172"/>
      <c r="G1216" s="172"/>
      <c r="H1216" s="172"/>
      <c r="I1216" s="172"/>
      <c r="J1216" s="172"/>
      <c r="K1216" s="172"/>
      <c r="L1216" s="172"/>
    </row>
    <row r="1217" spans="1:12">
      <c r="A1217" s="172"/>
      <c r="B1217" s="172"/>
      <c r="C1217" s="172"/>
      <c r="D1217" s="172"/>
      <c r="E1217" s="172"/>
      <c r="F1217" s="172"/>
      <c r="G1217" s="172"/>
      <c r="H1217" s="172"/>
      <c r="I1217" s="172"/>
      <c r="J1217" s="172"/>
      <c r="K1217" s="172"/>
      <c r="L1217" s="172"/>
    </row>
    <row r="1218" spans="1:12">
      <c r="A1218" s="172"/>
      <c r="B1218" s="172"/>
      <c r="C1218" s="172"/>
      <c r="D1218" s="172"/>
      <c r="E1218" s="172"/>
      <c r="F1218" s="172"/>
      <c r="G1218" s="172"/>
      <c r="H1218" s="172"/>
      <c r="I1218" s="172"/>
      <c r="J1218" s="172"/>
      <c r="K1218" s="172"/>
      <c r="L1218" s="172"/>
    </row>
    <row r="1219" spans="1:12">
      <c r="A1219" s="172"/>
      <c r="B1219" s="172"/>
      <c r="C1219" s="172"/>
      <c r="D1219" s="172"/>
      <c r="E1219" s="172"/>
      <c r="F1219" s="172"/>
      <c r="G1219" s="172"/>
      <c r="H1219" s="172"/>
      <c r="I1219" s="172"/>
      <c r="J1219" s="172"/>
      <c r="K1219" s="172"/>
      <c r="L1219" s="172"/>
    </row>
    <row r="1220" spans="1:12">
      <c r="A1220" s="172"/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</row>
    <row r="1221" spans="1:12">
      <c r="A1221" s="172"/>
      <c r="B1221" s="172"/>
      <c r="C1221" s="172"/>
      <c r="D1221" s="172"/>
      <c r="E1221" s="172"/>
      <c r="F1221" s="172"/>
      <c r="G1221" s="172"/>
      <c r="H1221" s="172"/>
      <c r="I1221" s="172"/>
      <c r="J1221" s="172"/>
      <c r="K1221" s="172"/>
      <c r="L1221" s="172"/>
    </row>
    <row r="1222" spans="1:12">
      <c r="A1222" s="172"/>
      <c r="B1222" s="172"/>
      <c r="C1222" s="172"/>
      <c r="D1222" s="172"/>
      <c r="E1222" s="172"/>
      <c r="F1222" s="172"/>
      <c r="G1222" s="172"/>
      <c r="H1222" s="172"/>
      <c r="I1222" s="172"/>
      <c r="J1222" s="172"/>
      <c r="K1222" s="172"/>
      <c r="L1222" s="172"/>
    </row>
    <row r="1223" spans="1:12">
      <c r="A1223" s="172"/>
      <c r="B1223" s="172"/>
      <c r="C1223" s="172"/>
      <c r="D1223" s="172"/>
      <c r="E1223" s="172"/>
      <c r="F1223" s="172"/>
      <c r="G1223" s="172"/>
      <c r="H1223" s="172"/>
      <c r="I1223" s="172"/>
      <c r="J1223" s="172"/>
      <c r="K1223" s="172"/>
      <c r="L1223" s="172"/>
    </row>
    <row r="1224" spans="1:12">
      <c r="A1224" s="172"/>
      <c r="B1224" s="172"/>
      <c r="C1224" s="172"/>
      <c r="D1224" s="172"/>
      <c r="E1224" s="172"/>
      <c r="F1224" s="172"/>
      <c r="G1224" s="172"/>
      <c r="H1224" s="172"/>
      <c r="I1224" s="172"/>
      <c r="J1224" s="172"/>
      <c r="K1224" s="172"/>
      <c r="L1224" s="172"/>
    </row>
    <row r="1225" spans="1:12">
      <c r="A1225" s="172"/>
      <c r="B1225" s="172"/>
      <c r="C1225" s="172"/>
      <c r="D1225" s="172"/>
      <c r="E1225" s="172"/>
      <c r="F1225" s="172"/>
      <c r="G1225" s="172"/>
      <c r="H1225" s="172"/>
      <c r="I1225" s="172"/>
      <c r="J1225" s="172"/>
      <c r="K1225" s="172"/>
      <c r="L1225" s="172"/>
    </row>
    <row r="1226" spans="1:12">
      <c r="A1226" s="172"/>
      <c r="B1226" s="172"/>
      <c r="C1226" s="172"/>
      <c r="D1226" s="172"/>
      <c r="E1226" s="172"/>
      <c r="F1226" s="172"/>
      <c r="G1226" s="172"/>
      <c r="H1226" s="172"/>
      <c r="I1226" s="172"/>
      <c r="J1226" s="172"/>
      <c r="K1226" s="172"/>
      <c r="L1226" s="172"/>
    </row>
    <row r="1227" spans="1:12">
      <c r="A1227" s="172"/>
      <c r="B1227" s="172"/>
      <c r="C1227" s="172"/>
      <c r="D1227" s="172"/>
      <c r="E1227" s="172"/>
      <c r="F1227" s="172"/>
      <c r="G1227" s="172"/>
      <c r="H1227" s="172"/>
      <c r="I1227" s="172"/>
      <c r="J1227" s="172"/>
      <c r="K1227" s="172"/>
      <c r="L1227" s="172"/>
    </row>
    <row r="1228" spans="1:12">
      <c r="A1228" s="172"/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</row>
    <row r="1229" spans="1:12">
      <c r="A1229" s="172"/>
      <c r="B1229" s="172"/>
      <c r="C1229" s="172"/>
      <c r="D1229" s="172"/>
      <c r="E1229" s="172"/>
      <c r="F1229" s="172"/>
      <c r="G1229" s="172"/>
      <c r="H1229" s="172"/>
      <c r="I1229" s="172"/>
      <c r="J1229" s="172"/>
      <c r="K1229" s="172"/>
      <c r="L1229" s="172"/>
    </row>
    <row r="1230" spans="1:12">
      <c r="A1230" s="172"/>
      <c r="B1230" s="172"/>
      <c r="C1230" s="172"/>
      <c r="D1230" s="172"/>
      <c r="E1230" s="172"/>
      <c r="F1230" s="172"/>
      <c r="G1230" s="172"/>
      <c r="H1230" s="172"/>
      <c r="I1230" s="172"/>
      <c r="J1230" s="172"/>
      <c r="K1230" s="172"/>
      <c r="L1230" s="172"/>
    </row>
    <row r="1231" spans="1:12">
      <c r="A1231" s="172"/>
      <c r="B1231" s="172"/>
      <c r="C1231" s="172"/>
      <c r="D1231" s="172"/>
      <c r="E1231" s="172"/>
      <c r="F1231" s="172"/>
      <c r="G1231" s="172"/>
      <c r="H1231" s="172"/>
      <c r="I1231" s="172"/>
      <c r="J1231" s="172"/>
      <c r="K1231" s="172"/>
      <c r="L1231" s="172"/>
    </row>
    <row r="1232" spans="1:12">
      <c r="A1232" s="172"/>
      <c r="B1232" s="172"/>
      <c r="C1232" s="172"/>
      <c r="D1232" s="172"/>
      <c r="E1232" s="172"/>
      <c r="F1232" s="172"/>
      <c r="G1232" s="172"/>
      <c r="H1232" s="172"/>
      <c r="I1232" s="172"/>
      <c r="J1232" s="172"/>
      <c r="K1232" s="172"/>
      <c r="L1232" s="172"/>
    </row>
    <row r="1233" spans="1:12">
      <c r="A1233" s="172"/>
      <c r="B1233" s="172"/>
      <c r="C1233" s="172"/>
      <c r="D1233" s="172"/>
      <c r="E1233" s="172"/>
      <c r="F1233" s="172"/>
      <c r="G1233" s="172"/>
      <c r="H1233" s="172"/>
      <c r="I1233" s="172"/>
      <c r="J1233" s="172"/>
      <c r="K1233" s="172"/>
      <c r="L1233" s="172"/>
    </row>
    <row r="1234" spans="1:12">
      <c r="A1234" s="172"/>
      <c r="B1234" s="172"/>
      <c r="C1234" s="172"/>
      <c r="D1234" s="172"/>
      <c r="E1234" s="172"/>
      <c r="F1234" s="172"/>
      <c r="G1234" s="172"/>
      <c r="H1234" s="172"/>
      <c r="I1234" s="172"/>
      <c r="J1234" s="172"/>
      <c r="K1234" s="172"/>
      <c r="L1234" s="172"/>
    </row>
    <row r="1235" spans="1:12">
      <c r="A1235" s="172"/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</row>
    <row r="1236" spans="1:12">
      <c r="A1236" s="172"/>
      <c r="B1236" s="172"/>
      <c r="C1236" s="172"/>
      <c r="D1236" s="172"/>
      <c r="E1236" s="172"/>
      <c r="F1236" s="172"/>
      <c r="G1236" s="172"/>
      <c r="H1236" s="172"/>
      <c r="I1236" s="172"/>
      <c r="J1236" s="172"/>
      <c r="K1236" s="172"/>
      <c r="L1236" s="172"/>
    </row>
    <row r="1237" spans="1:12">
      <c r="A1237" s="172"/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</row>
    <row r="1238" spans="1:12">
      <c r="A1238" s="172"/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</row>
    <row r="1239" spans="1:12">
      <c r="A1239" s="172"/>
      <c r="B1239" s="172"/>
      <c r="C1239" s="172"/>
      <c r="D1239" s="172"/>
      <c r="E1239" s="172"/>
      <c r="F1239" s="172"/>
      <c r="G1239" s="172"/>
      <c r="H1239" s="172"/>
      <c r="I1239" s="172"/>
      <c r="J1239" s="172"/>
      <c r="K1239" s="172"/>
      <c r="L1239" s="172"/>
    </row>
    <row r="1240" spans="1:12">
      <c r="A1240" s="172"/>
      <c r="B1240" s="172"/>
      <c r="C1240" s="172"/>
      <c r="D1240" s="172"/>
      <c r="E1240" s="172"/>
      <c r="F1240" s="172"/>
      <c r="G1240" s="172"/>
      <c r="H1240" s="172"/>
      <c r="I1240" s="172"/>
      <c r="J1240" s="172"/>
      <c r="K1240" s="172"/>
      <c r="L1240" s="172"/>
    </row>
    <row r="1241" spans="1:12">
      <c r="A1241" s="172"/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</row>
    <row r="1242" spans="1:12">
      <c r="A1242" s="172"/>
      <c r="B1242" s="172"/>
      <c r="C1242" s="172"/>
      <c r="D1242" s="172"/>
      <c r="E1242" s="172"/>
      <c r="F1242" s="172"/>
      <c r="G1242" s="172"/>
      <c r="H1242" s="172"/>
      <c r="I1242" s="172"/>
      <c r="J1242" s="172"/>
      <c r="K1242" s="172"/>
      <c r="L1242" s="172"/>
    </row>
    <row r="1243" spans="1:12">
      <c r="A1243" s="172"/>
      <c r="B1243" s="172"/>
      <c r="C1243" s="172"/>
      <c r="D1243" s="172"/>
      <c r="E1243" s="172"/>
      <c r="F1243" s="172"/>
      <c r="G1243" s="172"/>
      <c r="H1243" s="172"/>
      <c r="I1243" s="172"/>
      <c r="J1243" s="172"/>
      <c r="K1243" s="172"/>
      <c r="L1243" s="172"/>
    </row>
    <row r="1244" spans="1:12">
      <c r="A1244" s="172"/>
      <c r="B1244" s="172"/>
      <c r="C1244" s="172"/>
      <c r="D1244" s="172"/>
      <c r="E1244" s="172"/>
      <c r="F1244" s="172"/>
      <c r="G1244" s="172"/>
      <c r="H1244" s="172"/>
      <c r="I1244" s="172"/>
      <c r="J1244" s="172"/>
      <c r="K1244" s="172"/>
      <c r="L1244" s="172"/>
    </row>
    <row r="1245" spans="1:12">
      <c r="A1245" s="172"/>
      <c r="B1245" s="172"/>
      <c r="C1245" s="172"/>
      <c r="D1245" s="172"/>
      <c r="E1245" s="172"/>
      <c r="F1245" s="172"/>
      <c r="G1245" s="172"/>
      <c r="H1245" s="172"/>
      <c r="I1245" s="172"/>
      <c r="J1245" s="172"/>
      <c r="K1245" s="172"/>
      <c r="L1245" s="172"/>
    </row>
    <row r="1246" spans="1:12">
      <c r="A1246" s="172"/>
      <c r="B1246" s="172"/>
      <c r="C1246" s="172"/>
      <c r="D1246" s="172"/>
      <c r="E1246" s="172"/>
      <c r="F1246" s="172"/>
      <c r="G1246" s="172"/>
      <c r="H1246" s="172"/>
      <c r="I1246" s="172"/>
      <c r="J1246" s="172"/>
      <c r="K1246" s="172"/>
      <c r="L1246" s="172"/>
    </row>
    <row r="1247" spans="1:12">
      <c r="A1247" s="172"/>
      <c r="B1247" s="172"/>
      <c r="C1247" s="172"/>
      <c r="D1247" s="172"/>
      <c r="E1247" s="172"/>
      <c r="F1247" s="172"/>
      <c r="G1247" s="172"/>
      <c r="H1247" s="172"/>
      <c r="I1247" s="172"/>
      <c r="J1247" s="172"/>
      <c r="K1247" s="172"/>
      <c r="L1247" s="172"/>
    </row>
    <row r="1248" spans="1:12">
      <c r="A1248" s="172"/>
      <c r="B1248" s="172"/>
      <c r="C1248" s="172"/>
      <c r="D1248" s="172"/>
      <c r="E1248" s="172"/>
      <c r="F1248" s="172"/>
      <c r="G1248" s="172"/>
      <c r="H1248" s="172"/>
      <c r="I1248" s="172"/>
      <c r="J1248" s="172"/>
      <c r="K1248" s="172"/>
      <c r="L1248" s="172"/>
    </row>
    <row r="1249" spans="1:12">
      <c r="A1249" s="172"/>
      <c r="B1249" s="172"/>
      <c r="C1249" s="172"/>
      <c r="D1249" s="172"/>
      <c r="E1249" s="172"/>
      <c r="F1249" s="172"/>
      <c r="G1249" s="172"/>
      <c r="H1249" s="172"/>
      <c r="I1249" s="172"/>
      <c r="J1249" s="172"/>
      <c r="K1249" s="172"/>
      <c r="L1249" s="172"/>
    </row>
    <row r="1250" spans="1:12">
      <c r="A1250" s="172"/>
      <c r="B1250" s="172"/>
      <c r="C1250" s="172"/>
      <c r="D1250" s="172"/>
      <c r="E1250" s="172"/>
      <c r="F1250" s="172"/>
      <c r="G1250" s="172"/>
      <c r="H1250" s="172"/>
      <c r="I1250" s="172"/>
      <c r="J1250" s="172"/>
      <c r="K1250" s="172"/>
      <c r="L1250" s="172"/>
    </row>
    <row r="1251" spans="1:12">
      <c r="A1251" s="172"/>
      <c r="B1251" s="172"/>
      <c r="C1251" s="172"/>
      <c r="D1251" s="172"/>
      <c r="E1251" s="172"/>
      <c r="F1251" s="172"/>
      <c r="G1251" s="172"/>
      <c r="H1251" s="172"/>
      <c r="I1251" s="172"/>
      <c r="J1251" s="172"/>
      <c r="K1251" s="172"/>
      <c r="L1251" s="172"/>
    </row>
    <row r="1252" spans="1:12">
      <c r="A1252" s="172"/>
      <c r="B1252" s="172"/>
      <c r="C1252" s="172"/>
      <c r="D1252" s="172"/>
      <c r="E1252" s="172"/>
      <c r="F1252" s="172"/>
      <c r="G1252" s="172"/>
      <c r="H1252" s="172"/>
      <c r="I1252" s="172"/>
      <c r="J1252" s="172"/>
      <c r="K1252" s="172"/>
      <c r="L1252" s="172"/>
    </row>
    <row r="1253" spans="1:12">
      <c r="A1253" s="172"/>
      <c r="B1253" s="172"/>
      <c r="C1253" s="172"/>
      <c r="D1253" s="172"/>
      <c r="E1253" s="172"/>
      <c r="F1253" s="172"/>
      <c r="G1253" s="172"/>
      <c r="H1253" s="172"/>
      <c r="I1253" s="172"/>
      <c r="J1253" s="172"/>
      <c r="K1253" s="172"/>
      <c r="L1253" s="172"/>
    </row>
    <row r="1254" spans="1:12">
      <c r="A1254" s="172"/>
      <c r="B1254" s="172"/>
      <c r="C1254" s="172"/>
      <c r="D1254" s="172"/>
      <c r="E1254" s="172"/>
      <c r="F1254" s="172"/>
      <c r="G1254" s="172"/>
      <c r="H1254" s="172"/>
      <c r="I1254" s="172"/>
      <c r="J1254" s="172"/>
      <c r="K1254" s="172"/>
      <c r="L1254" s="172"/>
    </row>
    <row r="1255" spans="1:12">
      <c r="A1255" s="172"/>
      <c r="B1255" s="172"/>
      <c r="C1255" s="172"/>
      <c r="D1255" s="172"/>
      <c r="E1255" s="172"/>
      <c r="F1255" s="172"/>
      <c r="G1255" s="172"/>
      <c r="H1255" s="172"/>
      <c r="I1255" s="172"/>
      <c r="J1255" s="172"/>
      <c r="K1255" s="172"/>
      <c r="L1255" s="172"/>
    </row>
    <row r="1256" spans="1:12">
      <c r="A1256" s="172"/>
      <c r="B1256" s="172"/>
      <c r="C1256" s="172"/>
      <c r="D1256" s="172"/>
      <c r="E1256" s="172"/>
      <c r="F1256" s="172"/>
      <c r="G1256" s="172"/>
      <c r="H1256" s="172"/>
      <c r="I1256" s="172"/>
      <c r="J1256" s="172"/>
      <c r="K1256" s="172"/>
      <c r="L1256" s="172"/>
    </row>
    <row r="1257" spans="1:12">
      <c r="A1257" s="172"/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</row>
    <row r="1258" spans="1:12">
      <c r="A1258" s="172"/>
      <c r="B1258" s="172"/>
      <c r="C1258" s="172"/>
      <c r="D1258" s="172"/>
      <c r="E1258" s="172"/>
      <c r="F1258" s="172"/>
      <c r="G1258" s="172"/>
      <c r="H1258" s="172"/>
      <c r="I1258" s="172"/>
      <c r="J1258" s="172"/>
      <c r="K1258" s="172"/>
      <c r="L1258" s="172"/>
    </row>
    <row r="1259" spans="1:12">
      <c r="A1259" s="172"/>
      <c r="B1259" s="172"/>
      <c r="C1259" s="172"/>
      <c r="D1259" s="172"/>
      <c r="E1259" s="172"/>
      <c r="F1259" s="172"/>
      <c r="G1259" s="172"/>
      <c r="H1259" s="172"/>
      <c r="I1259" s="172"/>
      <c r="J1259" s="172"/>
      <c r="K1259" s="172"/>
      <c r="L1259" s="172"/>
    </row>
    <row r="1260" spans="1:12">
      <c r="A1260" s="172"/>
      <c r="B1260" s="172"/>
      <c r="C1260" s="172"/>
      <c r="D1260" s="172"/>
      <c r="E1260" s="172"/>
      <c r="F1260" s="172"/>
      <c r="G1260" s="172"/>
      <c r="H1260" s="172"/>
      <c r="I1260" s="172"/>
      <c r="J1260" s="172"/>
      <c r="K1260" s="172"/>
      <c r="L1260" s="172"/>
    </row>
    <row r="1261" spans="1:12">
      <c r="A1261" s="172"/>
      <c r="B1261" s="172"/>
      <c r="C1261" s="172"/>
      <c r="D1261" s="172"/>
      <c r="E1261" s="172"/>
      <c r="F1261" s="172"/>
      <c r="G1261" s="172"/>
      <c r="H1261" s="172"/>
      <c r="I1261" s="172"/>
      <c r="J1261" s="172"/>
      <c r="K1261" s="172"/>
      <c r="L1261" s="172"/>
    </row>
    <row r="1262" spans="1:12">
      <c r="A1262" s="172"/>
      <c r="B1262" s="172"/>
      <c r="C1262" s="172"/>
      <c r="D1262" s="172"/>
      <c r="E1262" s="172"/>
      <c r="F1262" s="172"/>
      <c r="G1262" s="172"/>
      <c r="H1262" s="172"/>
      <c r="I1262" s="172"/>
      <c r="J1262" s="172"/>
      <c r="K1262" s="172"/>
      <c r="L1262" s="172"/>
    </row>
    <row r="1263" spans="1:12">
      <c r="A1263" s="172"/>
      <c r="B1263" s="172"/>
      <c r="C1263" s="172"/>
      <c r="D1263" s="172"/>
      <c r="E1263" s="172"/>
      <c r="F1263" s="172"/>
      <c r="G1263" s="172"/>
      <c r="H1263" s="172"/>
      <c r="I1263" s="172"/>
      <c r="J1263" s="172"/>
      <c r="K1263" s="172"/>
      <c r="L1263" s="172"/>
    </row>
    <row r="1264" spans="1:12">
      <c r="A1264" s="172"/>
      <c r="B1264" s="172"/>
      <c r="C1264" s="172"/>
      <c r="D1264" s="172"/>
      <c r="E1264" s="172"/>
      <c r="F1264" s="172"/>
      <c r="G1264" s="172"/>
      <c r="H1264" s="172"/>
      <c r="I1264" s="172"/>
      <c r="J1264" s="172"/>
      <c r="K1264" s="172"/>
      <c r="L1264" s="172"/>
    </row>
    <row r="1265" spans="1:12">
      <c r="A1265" s="172"/>
      <c r="B1265" s="172"/>
      <c r="C1265" s="172"/>
      <c r="D1265" s="172"/>
      <c r="E1265" s="172"/>
      <c r="F1265" s="172"/>
      <c r="G1265" s="172"/>
      <c r="H1265" s="172"/>
      <c r="I1265" s="172"/>
      <c r="J1265" s="172"/>
      <c r="K1265" s="172"/>
      <c r="L1265" s="172"/>
    </row>
    <row r="1266" spans="1:12">
      <c r="A1266" s="172"/>
      <c r="B1266" s="172"/>
      <c r="C1266" s="172"/>
      <c r="D1266" s="172"/>
      <c r="E1266" s="172"/>
      <c r="F1266" s="172"/>
      <c r="G1266" s="172"/>
      <c r="H1266" s="172"/>
      <c r="I1266" s="172"/>
      <c r="J1266" s="172"/>
      <c r="K1266" s="172"/>
      <c r="L1266" s="172"/>
    </row>
    <row r="1267" spans="1:12">
      <c r="A1267" s="172"/>
      <c r="B1267" s="172"/>
      <c r="C1267" s="172"/>
      <c r="D1267" s="172"/>
      <c r="E1267" s="172"/>
      <c r="F1267" s="172"/>
      <c r="G1267" s="172"/>
      <c r="H1267" s="172"/>
      <c r="I1267" s="172"/>
      <c r="J1267" s="172"/>
      <c r="K1267" s="172"/>
      <c r="L1267" s="172"/>
    </row>
    <row r="1268" spans="1:12">
      <c r="A1268" s="172"/>
      <c r="B1268" s="172"/>
      <c r="C1268" s="172"/>
      <c r="D1268" s="172"/>
      <c r="E1268" s="172"/>
      <c r="F1268" s="172"/>
      <c r="G1268" s="172"/>
      <c r="H1268" s="172"/>
      <c r="I1268" s="172"/>
      <c r="J1268" s="172"/>
      <c r="K1268" s="172"/>
      <c r="L1268" s="172"/>
    </row>
    <row r="1269" spans="1:12">
      <c r="A1269" s="172"/>
      <c r="B1269" s="172"/>
      <c r="C1269" s="172"/>
      <c r="D1269" s="172"/>
      <c r="E1269" s="172"/>
      <c r="F1269" s="172"/>
      <c r="G1269" s="172"/>
      <c r="H1269" s="172"/>
      <c r="I1269" s="172"/>
      <c r="J1269" s="172"/>
      <c r="K1269" s="172"/>
      <c r="L1269" s="172"/>
    </row>
    <row r="1270" spans="1:12">
      <c r="A1270" s="172"/>
      <c r="B1270" s="172"/>
      <c r="C1270" s="172"/>
      <c r="D1270" s="172"/>
      <c r="E1270" s="172"/>
      <c r="F1270" s="172"/>
      <c r="G1270" s="172"/>
      <c r="H1270" s="172"/>
      <c r="I1270" s="172"/>
      <c r="J1270" s="172"/>
      <c r="K1270" s="172"/>
      <c r="L1270" s="172"/>
    </row>
    <row r="1271" spans="1:12">
      <c r="A1271" s="172"/>
      <c r="B1271" s="172"/>
      <c r="C1271" s="172"/>
      <c r="D1271" s="172"/>
      <c r="E1271" s="172"/>
      <c r="F1271" s="172"/>
      <c r="G1271" s="172"/>
      <c r="H1271" s="172"/>
      <c r="I1271" s="172"/>
      <c r="J1271" s="172"/>
      <c r="K1271" s="172"/>
      <c r="L1271" s="172"/>
    </row>
    <row r="1272" spans="1:12">
      <c r="A1272" s="172"/>
      <c r="B1272" s="172"/>
      <c r="C1272" s="172"/>
      <c r="D1272" s="172"/>
      <c r="E1272" s="172"/>
      <c r="F1272" s="172"/>
      <c r="G1272" s="172"/>
      <c r="H1272" s="172"/>
      <c r="I1272" s="172"/>
      <c r="J1272" s="172"/>
      <c r="K1272" s="172"/>
      <c r="L1272" s="172"/>
    </row>
    <row r="1273" spans="1:12">
      <c r="A1273" s="172"/>
      <c r="B1273" s="172"/>
      <c r="C1273" s="172"/>
      <c r="D1273" s="172"/>
      <c r="E1273" s="172"/>
      <c r="F1273" s="172"/>
      <c r="G1273" s="172"/>
      <c r="H1273" s="172"/>
      <c r="I1273" s="172"/>
      <c r="J1273" s="172"/>
      <c r="K1273" s="172"/>
      <c r="L1273" s="172"/>
    </row>
    <row r="1274" spans="1:12">
      <c r="A1274" s="172"/>
      <c r="B1274" s="172"/>
      <c r="C1274" s="172"/>
      <c r="D1274" s="172"/>
      <c r="E1274" s="172"/>
      <c r="F1274" s="172"/>
      <c r="G1274" s="172"/>
      <c r="H1274" s="172"/>
      <c r="I1274" s="172"/>
      <c r="J1274" s="172"/>
      <c r="K1274" s="172"/>
      <c r="L1274" s="172"/>
    </row>
    <row r="1275" spans="1:12">
      <c r="A1275" s="172"/>
      <c r="B1275" s="172"/>
      <c r="C1275" s="172"/>
      <c r="D1275" s="172"/>
      <c r="E1275" s="172"/>
      <c r="F1275" s="172"/>
      <c r="G1275" s="172"/>
      <c r="H1275" s="172"/>
      <c r="I1275" s="172"/>
      <c r="J1275" s="172"/>
      <c r="K1275" s="172"/>
      <c r="L1275" s="172"/>
    </row>
    <row r="1276" spans="1:12">
      <c r="A1276" s="172"/>
      <c r="B1276" s="172"/>
      <c r="C1276" s="172"/>
      <c r="D1276" s="172"/>
      <c r="E1276" s="172"/>
      <c r="F1276" s="172"/>
      <c r="G1276" s="172"/>
      <c r="H1276" s="172"/>
      <c r="I1276" s="172"/>
      <c r="J1276" s="172"/>
      <c r="K1276" s="172"/>
      <c r="L1276" s="172"/>
    </row>
    <row r="1277" spans="1:12">
      <c r="A1277" s="172"/>
      <c r="B1277" s="172"/>
      <c r="C1277" s="172"/>
      <c r="D1277" s="172"/>
      <c r="E1277" s="172"/>
      <c r="F1277" s="172"/>
      <c r="G1277" s="172"/>
      <c r="H1277" s="172"/>
      <c r="I1277" s="172"/>
      <c r="J1277" s="172"/>
      <c r="K1277" s="172"/>
      <c r="L1277" s="172"/>
    </row>
    <row r="1278" spans="1:12">
      <c r="A1278" s="172"/>
      <c r="B1278" s="172"/>
      <c r="C1278" s="172"/>
      <c r="D1278" s="172"/>
      <c r="E1278" s="172"/>
      <c r="F1278" s="172"/>
      <c r="G1278" s="172"/>
      <c r="H1278" s="172"/>
      <c r="I1278" s="172"/>
      <c r="J1278" s="172"/>
      <c r="K1278" s="172"/>
      <c r="L1278" s="172"/>
    </row>
    <row r="1279" spans="1:12">
      <c r="A1279" s="172"/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</row>
    <row r="1280" spans="1:12">
      <c r="A1280" s="172"/>
      <c r="B1280" s="172"/>
      <c r="C1280" s="172"/>
      <c r="D1280" s="172"/>
      <c r="E1280" s="172"/>
      <c r="F1280" s="172"/>
      <c r="G1280" s="172"/>
      <c r="H1280" s="172"/>
      <c r="I1280" s="172"/>
      <c r="J1280" s="172"/>
      <c r="K1280" s="172"/>
      <c r="L1280" s="172"/>
    </row>
    <row r="1281" spans="1:12">
      <c r="A1281" s="172"/>
      <c r="B1281" s="172"/>
      <c r="C1281" s="172"/>
      <c r="D1281" s="172"/>
      <c r="E1281" s="172"/>
      <c r="F1281" s="172"/>
      <c r="G1281" s="172"/>
      <c r="H1281" s="172"/>
      <c r="I1281" s="172"/>
      <c r="J1281" s="172"/>
      <c r="K1281" s="172"/>
      <c r="L1281" s="172"/>
    </row>
    <row r="1282" spans="1:12">
      <c r="A1282" s="172"/>
      <c r="B1282" s="172"/>
      <c r="C1282" s="172"/>
      <c r="D1282" s="172"/>
      <c r="E1282" s="172"/>
      <c r="F1282" s="172"/>
      <c r="G1282" s="172"/>
      <c r="H1282" s="172"/>
      <c r="I1282" s="172"/>
      <c r="J1282" s="172"/>
      <c r="K1282" s="172"/>
      <c r="L1282" s="172"/>
    </row>
    <row r="1283" spans="1:12">
      <c r="A1283" s="172"/>
      <c r="B1283" s="172"/>
      <c r="C1283" s="172"/>
      <c r="D1283" s="172"/>
      <c r="E1283" s="172"/>
      <c r="F1283" s="172"/>
      <c r="G1283" s="172"/>
      <c r="H1283" s="172"/>
      <c r="I1283" s="172"/>
      <c r="J1283" s="172"/>
      <c r="K1283" s="172"/>
      <c r="L1283" s="172"/>
    </row>
    <row r="1284" spans="1:12">
      <c r="A1284" s="172"/>
      <c r="B1284" s="172"/>
      <c r="C1284" s="172"/>
      <c r="D1284" s="172"/>
      <c r="E1284" s="172"/>
      <c r="F1284" s="172"/>
      <c r="G1284" s="172"/>
      <c r="H1284" s="172"/>
      <c r="I1284" s="172"/>
      <c r="J1284" s="172"/>
      <c r="K1284" s="172"/>
      <c r="L1284" s="172"/>
    </row>
    <row r="1285" spans="1:12">
      <c r="A1285" s="172"/>
      <c r="B1285" s="172"/>
      <c r="C1285" s="172"/>
      <c r="D1285" s="172"/>
      <c r="E1285" s="172"/>
      <c r="F1285" s="172"/>
      <c r="G1285" s="172"/>
      <c r="H1285" s="172"/>
      <c r="I1285" s="172"/>
      <c r="J1285" s="172"/>
      <c r="K1285" s="172"/>
      <c r="L1285" s="172"/>
    </row>
    <row r="1286" spans="1:12">
      <c r="A1286" s="172"/>
      <c r="B1286" s="172"/>
      <c r="C1286" s="172"/>
      <c r="D1286" s="172"/>
      <c r="E1286" s="172"/>
      <c r="F1286" s="172"/>
      <c r="G1286" s="172"/>
      <c r="H1286" s="172"/>
      <c r="I1286" s="172"/>
      <c r="J1286" s="172"/>
      <c r="K1286" s="172"/>
      <c r="L1286" s="172"/>
    </row>
    <row r="1287" spans="1:12">
      <c r="A1287" s="172"/>
      <c r="B1287" s="172"/>
      <c r="C1287" s="172"/>
      <c r="D1287" s="172"/>
      <c r="E1287" s="172"/>
      <c r="F1287" s="172"/>
      <c r="G1287" s="172"/>
      <c r="H1287" s="172"/>
      <c r="I1287" s="172"/>
      <c r="J1287" s="172"/>
      <c r="K1287" s="172"/>
      <c r="L1287" s="172"/>
    </row>
    <row r="1288" spans="1:12">
      <c r="A1288" s="172"/>
      <c r="B1288" s="172"/>
      <c r="C1288" s="172"/>
      <c r="D1288" s="172"/>
      <c r="E1288" s="172"/>
      <c r="F1288" s="172"/>
      <c r="G1288" s="172"/>
      <c r="H1288" s="172"/>
      <c r="I1288" s="172"/>
      <c r="J1288" s="172"/>
      <c r="K1288" s="172"/>
      <c r="L1288" s="172"/>
    </row>
    <row r="1289" spans="1:12">
      <c r="A1289" s="172"/>
      <c r="B1289" s="172"/>
      <c r="C1289" s="172"/>
      <c r="D1289" s="172"/>
      <c r="E1289" s="172"/>
      <c r="F1289" s="172"/>
      <c r="G1289" s="172"/>
      <c r="H1289" s="172"/>
      <c r="I1289" s="172"/>
      <c r="J1289" s="172"/>
      <c r="K1289" s="172"/>
      <c r="L1289" s="172"/>
    </row>
    <row r="1290" spans="1:12">
      <c r="A1290" s="172"/>
      <c r="B1290" s="172"/>
      <c r="C1290" s="172"/>
      <c r="D1290" s="172"/>
      <c r="E1290" s="172"/>
      <c r="F1290" s="172"/>
      <c r="G1290" s="172"/>
      <c r="H1290" s="172"/>
      <c r="I1290" s="172"/>
      <c r="J1290" s="172"/>
      <c r="K1290" s="172"/>
      <c r="L1290" s="172"/>
    </row>
    <row r="1291" spans="1:12">
      <c r="A1291" s="172"/>
      <c r="B1291" s="172"/>
      <c r="C1291" s="172"/>
      <c r="D1291" s="172"/>
      <c r="E1291" s="172"/>
      <c r="F1291" s="172"/>
      <c r="G1291" s="172"/>
      <c r="H1291" s="172"/>
      <c r="I1291" s="172"/>
      <c r="J1291" s="172"/>
      <c r="K1291" s="172"/>
      <c r="L1291" s="172"/>
    </row>
    <row r="1292" spans="1:12">
      <c r="A1292" s="172"/>
      <c r="B1292" s="172"/>
      <c r="C1292" s="172"/>
      <c r="D1292" s="172"/>
      <c r="E1292" s="172"/>
      <c r="F1292" s="172"/>
      <c r="G1292" s="172"/>
      <c r="H1292" s="172"/>
      <c r="I1292" s="172"/>
      <c r="J1292" s="172"/>
      <c r="K1292" s="172"/>
      <c r="L1292" s="172"/>
    </row>
    <row r="1293" spans="1:12">
      <c r="A1293" s="172"/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</row>
    <row r="1294" spans="1:12">
      <c r="A1294" s="172"/>
      <c r="B1294" s="172"/>
      <c r="C1294" s="172"/>
      <c r="D1294" s="172"/>
      <c r="E1294" s="172"/>
      <c r="F1294" s="172"/>
      <c r="G1294" s="172"/>
      <c r="H1294" s="172"/>
      <c r="I1294" s="172"/>
      <c r="J1294" s="172"/>
      <c r="K1294" s="172"/>
      <c r="L1294" s="172"/>
    </row>
    <row r="1295" spans="1:12">
      <c r="A1295" s="172"/>
      <c r="B1295" s="172"/>
      <c r="C1295" s="172"/>
      <c r="D1295" s="172"/>
      <c r="E1295" s="172"/>
      <c r="F1295" s="172"/>
      <c r="G1295" s="172"/>
      <c r="H1295" s="172"/>
      <c r="I1295" s="172"/>
      <c r="J1295" s="172"/>
      <c r="K1295" s="172"/>
      <c r="L1295" s="172"/>
    </row>
    <row r="1296" spans="1:12">
      <c r="A1296" s="172"/>
      <c r="B1296" s="172"/>
      <c r="C1296" s="172"/>
      <c r="D1296" s="172"/>
      <c r="E1296" s="172"/>
      <c r="F1296" s="172"/>
      <c r="G1296" s="172"/>
      <c r="H1296" s="172"/>
      <c r="I1296" s="172"/>
      <c r="J1296" s="172"/>
      <c r="K1296" s="172"/>
      <c r="L1296" s="172"/>
    </row>
    <row r="1297" spans="1:12">
      <c r="A1297" s="172"/>
      <c r="B1297" s="172"/>
      <c r="C1297" s="172"/>
      <c r="D1297" s="172"/>
      <c r="E1297" s="172"/>
      <c r="F1297" s="172"/>
      <c r="G1297" s="172"/>
      <c r="H1297" s="172"/>
      <c r="I1297" s="172"/>
      <c r="J1297" s="172"/>
      <c r="K1297" s="172"/>
      <c r="L1297" s="172"/>
    </row>
    <row r="1298" spans="1:12">
      <c r="A1298" s="172"/>
      <c r="B1298" s="172"/>
      <c r="C1298" s="172"/>
      <c r="D1298" s="172"/>
      <c r="E1298" s="172"/>
      <c r="F1298" s="172"/>
      <c r="G1298" s="172"/>
      <c r="H1298" s="172"/>
      <c r="I1298" s="172"/>
      <c r="J1298" s="172"/>
      <c r="K1298" s="172"/>
      <c r="L1298" s="172"/>
    </row>
    <row r="1299" spans="1:12">
      <c r="A1299" s="172"/>
      <c r="B1299" s="172"/>
      <c r="C1299" s="172"/>
      <c r="D1299" s="172"/>
      <c r="E1299" s="172"/>
      <c r="F1299" s="172"/>
      <c r="G1299" s="172"/>
      <c r="H1299" s="172"/>
      <c r="I1299" s="172"/>
      <c r="J1299" s="172"/>
      <c r="K1299" s="172"/>
      <c r="L1299" s="172"/>
    </row>
    <row r="1300" spans="1:12">
      <c r="A1300" s="172"/>
      <c r="B1300" s="172"/>
      <c r="C1300" s="172"/>
      <c r="D1300" s="172"/>
      <c r="E1300" s="172"/>
      <c r="F1300" s="172"/>
      <c r="G1300" s="172"/>
      <c r="H1300" s="172"/>
      <c r="I1300" s="172"/>
      <c r="J1300" s="172"/>
      <c r="K1300" s="172"/>
      <c r="L1300" s="172"/>
    </row>
    <row r="1301" spans="1:12">
      <c r="A1301" s="172"/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</row>
    <row r="1302" spans="1:12">
      <c r="A1302" s="172"/>
      <c r="B1302" s="172"/>
      <c r="C1302" s="172"/>
      <c r="D1302" s="172"/>
      <c r="E1302" s="172"/>
      <c r="F1302" s="172"/>
      <c r="G1302" s="172"/>
      <c r="H1302" s="172"/>
      <c r="I1302" s="172"/>
      <c r="J1302" s="172"/>
      <c r="K1302" s="172"/>
      <c r="L1302" s="172"/>
    </row>
    <row r="1303" spans="1:12">
      <c r="A1303" s="172"/>
      <c r="B1303" s="172"/>
      <c r="C1303" s="172"/>
      <c r="D1303" s="172"/>
      <c r="E1303" s="172"/>
      <c r="F1303" s="172"/>
      <c r="G1303" s="172"/>
      <c r="H1303" s="172"/>
      <c r="I1303" s="172"/>
      <c r="J1303" s="172"/>
      <c r="K1303" s="172"/>
      <c r="L1303" s="172"/>
    </row>
    <row r="1304" spans="1:12">
      <c r="A1304" s="172"/>
      <c r="B1304" s="172"/>
      <c r="C1304" s="172"/>
      <c r="D1304" s="172"/>
      <c r="E1304" s="172"/>
      <c r="F1304" s="172"/>
      <c r="G1304" s="172"/>
      <c r="H1304" s="172"/>
      <c r="I1304" s="172"/>
      <c r="J1304" s="172"/>
      <c r="K1304" s="172"/>
      <c r="L1304" s="172"/>
    </row>
    <row r="1305" spans="1:12">
      <c r="A1305" s="172"/>
      <c r="B1305" s="172"/>
      <c r="C1305" s="172"/>
      <c r="D1305" s="172"/>
      <c r="E1305" s="172"/>
      <c r="F1305" s="172"/>
      <c r="G1305" s="172"/>
      <c r="H1305" s="172"/>
      <c r="I1305" s="172"/>
      <c r="J1305" s="172"/>
      <c r="K1305" s="172"/>
      <c r="L1305" s="172"/>
    </row>
    <row r="1306" spans="1:12">
      <c r="A1306" s="172"/>
      <c r="B1306" s="172"/>
      <c r="C1306" s="172"/>
      <c r="D1306" s="172"/>
      <c r="E1306" s="172"/>
      <c r="F1306" s="172"/>
      <c r="G1306" s="172"/>
      <c r="H1306" s="172"/>
      <c r="I1306" s="172"/>
      <c r="J1306" s="172"/>
      <c r="K1306" s="172"/>
      <c r="L1306" s="172"/>
    </row>
    <row r="1307" spans="1:12">
      <c r="A1307" s="172"/>
      <c r="B1307" s="172"/>
      <c r="C1307" s="172"/>
      <c r="D1307" s="172"/>
      <c r="E1307" s="172"/>
      <c r="F1307" s="172"/>
      <c r="G1307" s="172"/>
      <c r="H1307" s="172"/>
      <c r="I1307" s="172"/>
      <c r="J1307" s="172"/>
      <c r="K1307" s="172"/>
      <c r="L1307" s="172"/>
    </row>
    <row r="1308" spans="1:12">
      <c r="A1308" s="172"/>
      <c r="B1308" s="172"/>
      <c r="C1308" s="172"/>
      <c r="D1308" s="172"/>
      <c r="E1308" s="172"/>
      <c r="F1308" s="172"/>
      <c r="G1308" s="172"/>
      <c r="H1308" s="172"/>
      <c r="I1308" s="172"/>
      <c r="J1308" s="172"/>
      <c r="K1308" s="172"/>
      <c r="L1308" s="172"/>
    </row>
    <row r="1309" spans="1:12">
      <c r="A1309" s="172"/>
      <c r="B1309" s="172"/>
      <c r="C1309" s="172"/>
      <c r="D1309" s="172"/>
      <c r="E1309" s="172"/>
      <c r="F1309" s="172"/>
      <c r="G1309" s="172"/>
      <c r="H1309" s="172"/>
      <c r="I1309" s="172"/>
      <c r="J1309" s="172"/>
      <c r="K1309" s="172"/>
      <c r="L1309" s="172"/>
    </row>
    <row r="1310" spans="1:12">
      <c r="A1310" s="172"/>
      <c r="B1310" s="172"/>
      <c r="C1310" s="172"/>
      <c r="D1310" s="172"/>
      <c r="E1310" s="172"/>
      <c r="F1310" s="172"/>
      <c r="G1310" s="172"/>
      <c r="H1310" s="172"/>
      <c r="I1310" s="172"/>
      <c r="J1310" s="172"/>
      <c r="K1310" s="172"/>
      <c r="L1310" s="172"/>
    </row>
    <row r="1311" spans="1:12">
      <c r="A1311" s="172"/>
      <c r="B1311" s="172"/>
      <c r="C1311" s="172"/>
      <c r="D1311" s="172"/>
      <c r="E1311" s="172"/>
      <c r="F1311" s="172"/>
      <c r="G1311" s="172"/>
      <c r="H1311" s="172"/>
      <c r="I1311" s="172"/>
      <c r="J1311" s="172"/>
      <c r="K1311" s="172"/>
      <c r="L1311" s="172"/>
    </row>
    <row r="1312" spans="1:12">
      <c r="A1312" s="172"/>
      <c r="B1312" s="172"/>
      <c r="C1312" s="172"/>
      <c r="D1312" s="172"/>
      <c r="E1312" s="172"/>
      <c r="F1312" s="172"/>
      <c r="G1312" s="172"/>
      <c r="H1312" s="172"/>
      <c r="I1312" s="172"/>
      <c r="J1312" s="172"/>
      <c r="K1312" s="172"/>
      <c r="L1312" s="172"/>
    </row>
    <row r="1313" spans="1:12">
      <c r="A1313" s="172"/>
      <c r="B1313" s="172"/>
      <c r="C1313" s="172"/>
      <c r="D1313" s="172"/>
      <c r="E1313" s="172"/>
      <c r="F1313" s="172"/>
      <c r="G1313" s="172"/>
      <c r="H1313" s="172"/>
      <c r="I1313" s="172"/>
      <c r="J1313" s="172"/>
      <c r="K1313" s="172"/>
      <c r="L1313" s="172"/>
    </row>
    <row r="1314" spans="1:12">
      <c r="A1314" s="172"/>
      <c r="B1314" s="172"/>
      <c r="C1314" s="172"/>
      <c r="D1314" s="172"/>
      <c r="E1314" s="172"/>
      <c r="F1314" s="172"/>
      <c r="G1314" s="172"/>
      <c r="H1314" s="172"/>
      <c r="I1314" s="172"/>
      <c r="J1314" s="172"/>
      <c r="K1314" s="172"/>
      <c r="L1314" s="172"/>
    </row>
    <row r="1315" spans="1:12">
      <c r="A1315" s="172"/>
      <c r="B1315" s="172"/>
      <c r="C1315" s="172"/>
      <c r="D1315" s="172"/>
      <c r="E1315" s="172"/>
      <c r="F1315" s="172"/>
      <c r="G1315" s="172"/>
      <c r="H1315" s="172"/>
      <c r="I1315" s="172"/>
      <c r="J1315" s="172"/>
      <c r="K1315" s="172"/>
      <c r="L1315" s="172"/>
    </row>
    <row r="1316" spans="1:12">
      <c r="A1316" s="172"/>
      <c r="B1316" s="172"/>
      <c r="C1316" s="172"/>
      <c r="D1316" s="172"/>
      <c r="E1316" s="172"/>
      <c r="F1316" s="172"/>
      <c r="G1316" s="172"/>
      <c r="H1316" s="172"/>
      <c r="I1316" s="172"/>
      <c r="J1316" s="172"/>
      <c r="K1316" s="172"/>
      <c r="L1316" s="172"/>
    </row>
    <row r="1317" spans="1:12">
      <c r="A1317" s="172"/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</row>
    <row r="1318" spans="1:12">
      <c r="A1318" s="172"/>
      <c r="B1318" s="172"/>
      <c r="C1318" s="172"/>
      <c r="D1318" s="172"/>
      <c r="E1318" s="172"/>
      <c r="F1318" s="172"/>
      <c r="G1318" s="172"/>
      <c r="H1318" s="172"/>
      <c r="I1318" s="172"/>
      <c r="J1318" s="172"/>
      <c r="K1318" s="172"/>
      <c r="L1318" s="172"/>
    </row>
    <row r="1319" spans="1:12">
      <c r="A1319" s="172"/>
      <c r="B1319" s="172"/>
      <c r="C1319" s="172"/>
      <c r="D1319" s="172"/>
      <c r="E1319" s="172"/>
      <c r="F1319" s="172"/>
      <c r="G1319" s="172"/>
      <c r="H1319" s="172"/>
      <c r="I1319" s="172"/>
      <c r="J1319" s="172"/>
      <c r="K1319" s="172"/>
      <c r="L1319" s="172"/>
    </row>
    <row r="1320" spans="1:12">
      <c r="A1320" s="172"/>
      <c r="B1320" s="172"/>
      <c r="C1320" s="172"/>
      <c r="D1320" s="172"/>
      <c r="E1320" s="172"/>
      <c r="F1320" s="172"/>
      <c r="G1320" s="172"/>
      <c r="H1320" s="172"/>
      <c r="I1320" s="172"/>
      <c r="J1320" s="172"/>
      <c r="K1320" s="172"/>
      <c r="L1320" s="172"/>
    </row>
    <row r="1321" spans="1:12">
      <c r="A1321" s="172"/>
      <c r="B1321" s="172"/>
      <c r="C1321" s="172"/>
      <c r="D1321" s="172"/>
      <c r="E1321" s="172"/>
      <c r="F1321" s="172"/>
      <c r="G1321" s="172"/>
      <c r="H1321" s="172"/>
      <c r="I1321" s="172"/>
      <c r="J1321" s="172"/>
      <c r="K1321" s="172"/>
      <c r="L1321" s="172"/>
    </row>
    <row r="1322" spans="1:12">
      <c r="A1322" s="172"/>
      <c r="B1322" s="172"/>
      <c r="C1322" s="172"/>
      <c r="D1322" s="172"/>
      <c r="E1322" s="172"/>
      <c r="F1322" s="172"/>
      <c r="G1322" s="172"/>
      <c r="H1322" s="172"/>
      <c r="I1322" s="172"/>
      <c r="J1322" s="172"/>
      <c r="K1322" s="172"/>
      <c r="L1322" s="172"/>
    </row>
    <row r="1323" spans="1:12">
      <c r="A1323" s="172"/>
      <c r="B1323" s="172"/>
      <c r="C1323" s="172"/>
      <c r="D1323" s="172"/>
      <c r="E1323" s="172"/>
      <c r="F1323" s="172"/>
      <c r="G1323" s="172"/>
      <c r="H1323" s="172"/>
      <c r="I1323" s="172"/>
      <c r="J1323" s="172"/>
      <c r="K1323" s="172"/>
      <c r="L1323" s="172"/>
    </row>
    <row r="1324" spans="1:12">
      <c r="A1324" s="172"/>
      <c r="B1324" s="172"/>
      <c r="C1324" s="172"/>
      <c r="D1324" s="172"/>
      <c r="E1324" s="172"/>
      <c r="F1324" s="172"/>
      <c r="G1324" s="172"/>
      <c r="H1324" s="172"/>
      <c r="I1324" s="172"/>
      <c r="J1324" s="172"/>
      <c r="K1324" s="172"/>
      <c r="L1324" s="172"/>
    </row>
    <row r="1325" spans="1:12">
      <c r="A1325" s="172"/>
      <c r="B1325" s="172"/>
      <c r="C1325" s="172"/>
      <c r="D1325" s="172"/>
      <c r="E1325" s="172"/>
      <c r="F1325" s="172"/>
      <c r="G1325" s="172"/>
      <c r="H1325" s="172"/>
      <c r="I1325" s="172"/>
      <c r="J1325" s="172"/>
      <c r="K1325" s="172"/>
      <c r="L1325" s="172"/>
    </row>
    <row r="1326" spans="1:12">
      <c r="A1326" s="172"/>
      <c r="B1326" s="172"/>
      <c r="C1326" s="172"/>
      <c r="D1326" s="172"/>
      <c r="E1326" s="172"/>
      <c r="F1326" s="172"/>
      <c r="G1326" s="172"/>
      <c r="H1326" s="172"/>
      <c r="I1326" s="172"/>
      <c r="J1326" s="172"/>
      <c r="K1326" s="172"/>
      <c r="L1326" s="172"/>
    </row>
    <row r="1327" spans="1:12">
      <c r="A1327" s="172"/>
      <c r="B1327" s="172"/>
      <c r="C1327" s="172"/>
      <c r="D1327" s="172"/>
      <c r="E1327" s="172"/>
      <c r="F1327" s="172"/>
      <c r="G1327" s="172"/>
      <c r="H1327" s="172"/>
      <c r="I1327" s="172"/>
      <c r="J1327" s="172"/>
      <c r="K1327" s="172"/>
      <c r="L1327" s="172"/>
    </row>
    <row r="1328" spans="1:12">
      <c r="A1328" s="172"/>
      <c r="B1328" s="172"/>
      <c r="C1328" s="172"/>
      <c r="D1328" s="172"/>
      <c r="E1328" s="172"/>
      <c r="F1328" s="172"/>
      <c r="G1328" s="172"/>
      <c r="H1328" s="172"/>
      <c r="I1328" s="172"/>
      <c r="J1328" s="172"/>
      <c r="K1328" s="172"/>
      <c r="L1328" s="172"/>
    </row>
    <row r="1329" spans="1:12">
      <c r="A1329" s="172"/>
      <c r="B1329" s="172"/>
      <c r="C1329" s="172"/>
      <c r="D1329" s="172"/>
      <c r="E1329" s="172"/>
      <c r="F1329" s="172"/>
      <c r="G1329" s="172"/>
      <c r="H1329" s="172"/>
      <c r="I1329" s="172"/>
      <c r="J1329" s="172"/>
      <c r="K1329" s="172"/>
      <c r="L1329" s="172"/>
    </row>
    <row r="1330" spans="1:12">
      <c r="A1330" s="172"/>
      <c r="B1330" s="172"/>
      <c r="C1330" s="172"/>
      <c r="D1330" s="172"/>
      <c r="E1330" s="172"/>
      <c r="F1330" s="172"/>
      <c r="G1330" s="172"/>
      <c r="H1330" s="172"/>
      <c r="I1330" s="172"/>
      <c r="J1330" s="172"/>
      <c r="K1330" s="172"/>
      <c r="L1330" s="172"/>
    </row>
    <row r="1331" spans="1:12">
      <c r="A1331" s="172"/>
      <c r="B1331" s="172"/>
      <c r="C1331" s="172"/>
      <c r="D1331" s="172"/>
      <c r="E1331" s="172"/>
      <c r="F1331" s="172"/>
      <c r="G1331" s="172"/>
      <c r="H1331" s="172"/>
      <c r="I1331" s="172"/>
      <c r="J1331" s="172"/>
      <c r="K1331" s="172"/>
      <c r="L1331" s="172"/>
    </row>
    <row r="1332" spans="1:12">
      <c r="A1332" s="172"/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</row>
    <row r="1333" spans="1:12">
      <c r="A1333" s="172"/>
      <c r="B1333" s="172"/>
      <c r="C1333" s="172"/>
      <c r="D1333" s="172"/>
      <c r="E1333" s="172"/>
      <c r="F1333" s="172"/>
      <c r="G1333" s="172"/>
      <c r="H1333" s="172"/>
      <c r="I1333" s="172"/>
      <c r="J1333" s="172"/>
      <c r="K1333" s="172"/>
      <c r="L1333" s="172"/>
    </row>
    <row r="1334" spans="1:12">
      <c r="A1334" s="172"/>
      <c r="B1334" s="172"/>
      <c r="C1334" s="172"/>
      <c r="D1334" s="172"/>
      <c r="E1334" s="172"/>
      <c r="F1334" s="172"/>
      <c r="G1334" s="172"/>
      <c r="H1334" s="172"/>
      <c r="I1334" s="172"/>
      <c r="J1334" s="172"/>
      <c r="K1334" s="172"/>
      <c r="L1334" s="172"/>
    </row>
    <row r="1335" spans="1:12">
      <c r="A1335" s="172"/>
      <c r="B1335" s="172"/>
      <c r="C1335" s="172"/>
      <c r="D1335" s="172"/>
      <c r="E1335" s="172"/>
      <c r="F1335" s="172"/>
      <c r="G1335" s="172"/>
      <c r="H1335" s="172"/>
      <c r="I1335" s="172"/>
      <c r="J1335" s="172"/>
      <c r="K1335" s="172"/>
      <c r="L1335" s="172"/>
    </row>
    <row r="1336" spans="1:12">
      <c r="A1336" s="172"/>
      <c r="B1336" s="172"/>
      <c r="C1336" s="172"/>
      <c r="D1336" s="172"/>
      <c r="E1336" s="172"/>
      <c r="F1336" s="172"/>
      <c r="G1336" s="172"/>
      <c r="H1336" s="172"/>
      <c r="I1336" s="172"/>
      <c r="J1336" s="172"/>
      <c r="K1336" s="172"/>
      <c r="L1336" s="172"/>
    </row>
    <row r="1337" spans="1:12">
      <c r="A1337" s="172"/>
      <c r="B1337" s="172"/>
      <c r="C1337" s="172"/>
      <c r="D1337" s="172"/>
      <c r="E1337" s="172"/>
      <c r="F1337" s="172"/>
      <c r="G1337" s="172"/>
      <c r="H1337" s="172"/>
      <c r="I1337" s="172"/>
      <c r="J1337" s="172"/>
      <c r="K1337" s="172"/>
      <c r="L1337" s="172"/>
    </row>
    <row r="1338" spans="1:12">
      <c r="A1338" s="172"/>
      <c r="B1338" s="172"/>
      <c r="C1338" s="172"/>
      <c r="D1338" s="172"/>
      <c r="E1338" s="172"/>
      <c r="F1338" s="172"/>
      <c r="G1338" s="172"/>
      <c r="H1338" s="172"/>
      <c r="I1338" s="172"/>
      <c r="J1338" s="172"/>
      <c r="K1338" s="172"/>
      <c r="L1338" s="172"/>
    </row>
    <row r="1339" spans="1:12">
      <c r="A1339" s="172"/>
      <c r="B1339" s="172"/>
      <c r="C1339" s="172"/>
      <c r="D1339" s="172"/>
      <c r="E1339" s="172"/>
      <c r="F1339" s="172"/>
      <c r="G1339" s="172"/>
      <c r="H1339" s="172"/>
      <c r="I1339" s="172"/>
      <c r="J1339" s="172"/>
      <c r="K1339" s="172"/>
      <c r="L1339" s="172"/>
    </row>
    <row r="1340" spans="1:12">
      <c r="A1340" s="172"/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</row>
    <row r="1341" spans="1:12">
      <c r="A1341" s="172"/>
      <c r="B1341" s="172"/>
      <c r="C1341" s="172"/>
      <c r="D1341" s="172"/>
      <c r="E1341" s="172"/>
      <c r="F1341" s="172"/>
      <c r="G1341" s="172"/>
      <c r="H1341" s="172"/>
      <c r="I1341" s="172"/>
      <c r="J1341" s="172"/>
      <c r="K1341" s="172"/>
      <c r="L1341" s="172"/>
    </row>
    <row r="1342" spans="1:12">
      <c r="A1342" s="172"/>
      <c r="B1342" s="172"/>
      <c r="C1342" s="172"/>
      <c r="D1342" s="172"/>
      <c r="E1342" s="172"/>
      <c r="F1342" s="172"/>
      <c r="G1342" s="172"/>
      <c r="H1342" s="172"/>
      <c r="I1342" s="172"/>
      <c r="J1342" s="172"/>
      <c r="K1342" s="172"/>
      <c r="L1342" s="172"/>
    </row>
    <row r="1343" spans="1:12">
      <c r="A1343" s="172"/>
      <c r="B1343" s="172"/>
      <c r="C1343" s="172"/>
      <c r="D1343" s="172"/>
      <c r="E1343" s="172"/>
      <c r="F1343" s="172"/>
      <c r="G1343" s="172"/>
      <c r="H1343" s="172"/>
      <c r="I1343" s="172"/>
      <c r="J1343" s="172"/>
      <c r="K1343" s="172"/>
      <c r="L1343" s="172"/>
    </row>
    <row r="1344" spans="1:12">
      <c r="A1344" s="172"/>
      <c r="B1344" s="172"/>
      <c r="C1344" s="172"/>
      <c r="D1344" s="172"/>
      <c r="E1344" s="172"/>
      <c r="F1344" s="172"/>
      <c r="G1344" s="172"/>
      <c r="H1344" s="172"/>
      <c r="I1344" s="172"/>
      <c r="J1344" s="172"/>
      <c r="K1344" s="172"/>
      <c r="L1344" s="172"/>
    </row>
    <row r="1345" spans="1:12">
      <c r="A1345" s="172"/>
      <c r="B1345" s="172"/>
      <c r="C1345" s="172"/>
      <c r="D1345" s="172"/>
      <c r="E1345" s="172"/>
      <c r="F1345" s="172"/>
      <c r="G1345" s="172"/>
      <c r="H1345" s="172"/>
      <c r="I1345" s="172"/>
      <c r="J1345" s="172"/>
      <c r="K1345" s="172"/>
      <c r="L1345" s="172"/>
    </row>
    <row r="1346" spans="1:12">
      <c r="A1346" s="172"/>
      <c r="B1346" s="172"/>
      <c r="C1346" s="172"/>
      <c r="D1346" s="172"/>
      <c r="E1346" s="172"/>
      <c r="F1346" s="172"/>
      <c r="G1346" s="172"/>
      <c r="H1346" s="172"/>
      <c r="I1346" s="172"/>
      <c r="J1346" s="172"/>
      <c r="K1346" s="172"/>
      <c r="L1346" s="172"/>
    </row>
    <row r="1347" spans="1:12">
      <c r="A1347" s="172"/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</row>
    <row r="1348" spans="1:12">
      <c r="A1348" s="172"/>
      <c r="B1348" s="172"/>
      <c r="C1348" s="172"/>
      <c r="D1348" s="172"/>
      <c r="E1348" s="172"/>
      <c r="F1348" s="172"/>
      <c r="G1348" s="172"/>
      <c r="H1348" s="172"/>
      <c r="I1348" s="172"/>
      <c r="J1348" s="172"/>
      <c r="K1348" s="172"/>
      <c r="L1348" s="172"/>
    </row>
    <row r="1349" spans="1:12">
      <c r="A1349" s="172"/>
      <c r="B1349" s="172"/>
      <c r="C1349" s="172"/>
      <c r="D1349" s="172"/>
      <c r="E1349" s="172"/>
      <c r="F1349" s="172"/>
      <c r="G1349" s="172"/>
      <c r="H1349" s="172"/>
      <c r="I1349" s="172"/>
      <c r="J1349" s="172"/>
      <c r="K1349" s="172"/>
      <c r="L1349" s="172"/>
    </row>
    <row r="1350" spans="1:12">
      <c r="A1350" s="172"/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</row>
    <row r="1351" spans="1:12">
      <c r="A1351" s="172"/>
      <c r="B1351" s="172"/>
      <c r="C1351" s="172"/>
      <c r="D1351" s="172"/>
      <c r="E1351" s="172"/>
      <c r="F1351" s="172"/>
      <c r="G1351" s="172"/>
      <c r="H1351" s="172"/>
      <c r="I1351" s="172"/>
      <c r="J1351" s="172"/>
      <c r="K1351" s="172"/>
      <c r="L1351" s="172"/>
    </row>
    <row r="1352" spans="1:12">
      <c r="A1352" s="172"/>
      <c r="B1352" s="172"/>
      <c r="C1352" s="172"/>
      <c r="D1352" s="172"/>
      <c r="E1352" s="172"/>
      <c r="F1352" s="172"/>
      <c r="G1352" s="172"/>
      <c r="H1352" s="172"/>
      <c r="I1352" s="172"/>
      <c r="J1352" s="172"/>
      <c r="K1352" s="172"/>
      <c r="L1352" s="172"/>
    </row>
    <row r="1353" spans="1:12">
      <c r="A1353" s="172"/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</row>
    <row r="1354" spans="1:12">
      <c r="A1354" s="172"/>
      <c r="B1354" s="172"/>
      <c r="C1354" s="172"/>
      <c r="D1354" s="172"/>
      <c r="E1354" s="172"/>
      <c r="F1354" s="172"/>
      <c r="G1354" s="172"/>
      <c r="H1354" s="172"/>
      <c r="I1354" s="172"/>
      <c r="J1354" s="172"/>
      <c r="K1354" s="172"/>
      <c r="L1354" s="172"/>
    </row>
    <row r="1355" spans="1:12">
      <c r="A1355" s="172"/>
      <c r="B1355" s="172"/>
      <c r="C1355" s="172"/>
      <c r="D1355" s="172"/>
      <c r="E1355" s="172"/>
      <c r="F1355" s="172"/>
      <c r="G1355" s="172"/>
      <c r="H1355" s="172"/>
      <c r="I1355" s="172"/>
      <c r="J1355" s="172"/>
      <c r="K1355" s="172"/>
      <c r="L1355" s="172"/>
    </row>
    <row r="1356" spans="1:12">
      <c r="A1356" s="172"/>
      <c r="B1356" s="172"/>
      <c r="C1356" s="172"/>
      <c r="D1356" s="172"/>
      <c r="E1356" s="172"/>
      <c r="F1356" s="172"/>
      <c r="G1356" s="172"/>
      <c r="H1356" s="172"/>
      <c r="I1356" s="172"/>
      <c r="J1356" s="172"/>
      <c r="K1356" s="172"/>
      <c r="L1356" s="172"/>
    </row>
    <row r="1357" spans="1:12">
      <c r="A1357" s="172"/>
      <c r="B1357" s="172"/>
      <c r="C1357" s="172"/>
      <c r="D1357" s="172"/>
      <c r="E1357" s="172"/>
      <c r="F1357" s="172"/>
      <c r="G1357" s="172"/>
      <c r="H1357" s="172"/>
      <c r="I1357" s="172"/>
      <c r="J1357" s="172"/>
      <c r="K1357" s="172"/>
      <c r="L1357" s="172"/>
    </row>
    <row r="1358" spans="1:12">
      <c r="A1358" s="172"/>
      <c r="B1358" s="172"/>
      <c r="C1358" s="172"/>
      <c r="D1358" s="172"/>
      <c r="E1358" s="172"/>
      <c r="F1358" s="172"/>
      <c r="G1358" s="172"/>
      <c r="H1358" s="172"/>
      <c r="I1358" s="172"/>
      <c r="J1358" s="172"/>
      <c r="K1358" s="172"/>
      <c r="L1358" s="172"/>
    </row>
    <row r="1359" spans="1:12">
      <c r="A1359" s="172"/>
      <c r="B1359" s="172"/>
      <c r="C1359" s="172"/>
      <c r="D1359" s="172"/>
      <c r="E1359" s="172"/>
      <c r="F1359" s="172"/>
      <c r="G1359" s="172"/>
      <c r="H1359" s="172"/>
      <c r="I1359" s="172"/>
      <c r="J1359" s="172"/>
      <c r="K1359" s="172"/>
      <c r="L1359" s="172"/>
    </row>
    <row r="1360" spans="1:12">
      <c r="A1360" s="172"/>
      <c r="B1360" s="172"/>
      <c r="C1360" s="172"/>
      <c r="D1360" s="172"/>
      <c r="E1360" s="172"/>
      <c r="F1360" s="172"/>
      <c r="G1360" s="172"/>
      <c r="H1360" s="172"/>
      <c r="I1360" s="172"/>
      <c r="J1360" s="172"/>
      <c r="K1360" s="172"/>
      <c r="L1360" s="172"/>
    </row>
    <row r="1361" spans="1:12">
      <c r="A1361" s="172"/>
      <c r="B1361" s="172"/>
      <c r="C1361" s="172"/>
      <c r="D1361" s="172"/>
      <c r="E1361" s="172"/>
      <c r="F1361" s="172"/>
      <c r="G1361" s="172"/>
      <c r="H1361" s="172"/>
      <c r="I1361" s="172"/>
      <c r="J1361" s="172"/>
      <c r="K1361" s="172"/>
      <c r="L1361" s="172"/>
    </row>
    <row r="1362" spans="1:12">
      <c r="A1362" s="172"/>
      <c r="B1362" s="172"/>
      <c r="C1362" s="172"/>
      <c r="D1362" s="172"/>
      <c r="E1362" s="172"/>
      <c r="F1362" s="172"/>
      <c r="G1362" s="172"/>
      <c r="H1362" s="172"/>
      <c r="I1362" s="172"/>
      <c r="J1362" s="172"/>
      <c r="K1362" s="172"/>
      <c r="L1362" s="172"/>
    </row>
    <row r="1363" spans="1:12">
      <c r="A1363" s="172"/>
      <c r="B1363" s="172"/>
      <c r="C1363" s="172"/>
      <c r="D1363" s="172"/>
      <c r="E1363" s="172"/>
      <c r="F1363" s="172"/>
      <c r="G1363" s="172"/>
      <c r="H1363" s="172"/>
      <c r="I1363" s="172"/>
      <c r="J1363" s="172"/>
      <c r="K1363" s="172"/>
      <c r="L1363" s="172"/>
    </row>
    <row r="1364" spans="1:12">
      <c r="A1364" s="172"/>
      <c r="B1364" s="172"/>
      <c r="C1364" s="172"/>
      <c r="D1364" s="172"/>
      <c r="E1364" s="172"/>
      <c r="F1364" s="172"/>
      <c r="G1364" s="172"/>
      <c r="H1364" s="172"/>
      <c r="I1364" s="172"/>
      <c r="J1364" s="172"/>
      <c r="K1364" s="172"/>
      <c r="L1364" s="172"/>
    </row>
    <row r="1365" spans="1:12">
      <c r="A1365" s="172"/>
      <c r="B1365" s="172"/>
      <c r="C1365" s="172"/>
      <c r="D1365" s="172"/>
      <c r="E1365" s="172"/>
      <c r="F1365" s="172"/>
      <c r="G1365" s="172"/>
      <c r="H1365" s="172"/>
      <c r="I1365" s="172"/>
      <c r="J1365" s="172"/>
      <c r="K1365" s="172"/>
      <c r="L1365" s="172"/>
    </row>
    <row r="1366" spans="1:12">
      <c r="A1366" s="172"/>
      <c r="B1366" s="172"/>
      <c r="C1366" s="172"/>
      <c r="D1366" s="172"/>
      <c r="E1366" s="172"/>
      <c r="F1366" s="172"/>
      <c r="G1366" s="172"/>
      <c r="H1366" s="172"/>
      <c r="I1366" s="172"/>
      <c r="J1366" s="172"/>
      <c r="K1366" s="172"/>
      <c r="L1366" s="172"/>
    </row>
    <row r="1367" spans="1:12">
      <c r="A1367" s="172"/>
      <c r="B1367" s="172"/>
      <c r="C1367" s="172"/>
      <c r="D1367" s="172"/>
      <c r="E1367" s="172"/>
      <c r="F1367" s="172"/>
      <c r="G1367" s="172"/>
      <c r="H1367" s="172"/>
      <c r="I1367" s="172"/>
      <c r="J1367" s="172"/>
      <c r="K1367" s="172"/>
      <c r="L1367" s="172"/>
    </row>
    <row r="1368" spans="1:12">
      <c r="A1368" s="172"/>
      <c r="B1368" s="172"/>
      <c r="C1368" s="172"/>
      <c r="D1368" s="172"/>
      <c r="E1368" s="172"/>
      <c r="F1368" s="172"/>
      <c r="G1368" s="172"/>
      <c r="H1368" s="172"/>
      <c r="I1368" s="172"/>
      <c r="J1368" s="172"/>
      <c r="K1368" s="172"/>
      <c r="L1368" s="172"/>
    </row>
    <row r="1369" spans="1:12">
      <c r="A1369" s="172"/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</row>
    <row r="1370" spans="1:12">
      <c r="A1370" s="172"/>
      <c r="B1370" s="172"/>
      <c r="C1370" s="172"/>
      <c r="D1370" s="172"/>
      <c r="E1370" s="172"/>
      <c r="F1370" s="172"/>
      <c r="G1370" s="172"/>
      <c r="H1370" s="172"/>
      <c r="I1370" s="172"/>
      <c r="J1370" s="172"/>
      <c r="K1370" s="172"/>
      <c r="L1370" s="172"/>
    </row>
    <row r="1371" spans="1:12">
      <c r="A1371" s="172"/>
      <c r="B1371" s="172"/>
      <c r="C1371" s="172"/>
      <c r="D1371" s="172"/>
      <c r="E1371" s="172"/>
      <c r="F1371" s="172"/>
      <c r="G1371" s="172"/>
      <c r="H1371" s="172"/>
      <c r="I1371" s="172"/>
      <c r="J1371" s="172"/>
      <c r="K1371" s="172"/>
      <c r="L1371" s="172"/>
    </row>
    <row r="1372" spans="1:12">
      <c r="A1372" s="172"/>
      <c r="B1372" s="172"/>
      <c r="C1372" s="172"/>
      <c r="D1372" s="172"/>
      <c r="E1372" s="172"/>
      <c r="F1372" s="172"/>
      <c r="G1372" s="172"/>
      <c r="H1372" s="172"/>
      <c r="I1372" s="172"/>
      <c r="J1372" s="172"/>
      <c r="K1372" s="172"/>
      <c r="L1372" s="172"/>
    </row>
    <row r="1373" spans="1:12">
      <c r="A1373" s="172"/>
      <c r="B1373" s="172"/>
      <c r="C1373" s="172"/>
      <c r="D1373" s="172"/>
      <c r="E1373" s="172"/>
      <c r="F1373" s="172"/>
      <c r="G1373" s="172"/>
      <c r="H1373" s="172"/>
      <c r="I1373" s="172"/>
      <c r="J1373" s="172"/>
      <c r="K1373" s="172"/>
      <c r="L1373" s="172"/>
    </row>
    <row r="1374" spans="1:12">
      <c r="A1374" s="172"/>
      <c r="B1374" s="172"/>
      <c r="C1374" s="172"/>
      <c r="D1374" s="172"/>
      <c r="E1374" s="172"/>
      <c r="F1374" s="172"/>
      <c r="G1374" s="172"/>
      <c r="H1374" s="172"/>
      <c r="I1374" s="172"/>
      <c r="J1374" s="172"/>
      <c r="K1374" s="172"/>
      <c r="L1374" s="172"/>
    </row>
    <row r="1375" spans="1:12">
      <c r="A1375" s="172"/>
      <c r="B1375" s="172"/>
      <c r="C1375" s="172"/>
      <c r="D1375" s="172"/>
      <c r="E1375" s="172"/>
      <c r="F1375" s="172"/>
      <c r="G1375" s="172"/>
      <c r="H1375" s="172"/>
      <c r="I1375" s="172"/>
      <c r="J1375" s="172"/>
      <c r="K1375" s="172"/>
      <c r="L1375" s="172"/>
    </row>
    <row r="1376" spans="1:12">
      <c r="A1376" s="172"/>
      <c r="B1376" s="172"/>
      <c r="C1376" s="172"/>
      <c r="D1376" s="172"/>
      <c r="E1376" s="172"/>
      <c r="F1376" s="172"/>
      <c r="G1376" s="172"/>
      <c r="H1376" s="172"/>
      <c r="I1376" s="172"/>
      <c r="J1376" s="172"/>
      <c r="K1376" s="172"/>
      <c r="L1376" s="172"/>
    </row>
    <row r="1377" spans="1:12">
      <c r="A1377" s="172"/>
      <c r="B1377" s="172"/>
      <c r="C1377" s="172"/>
      <c r="D1377" s="172"/>
      <c r="E1377" s="172"/>
      <c r="F1377" s="172"/>
      <c r="G1377" s="172"/>
      <c r="H1377" s="172"/>
      <c r="I1377" s="172"/>
      <c r="J1377" s="172"/>
      <c r="K1377" s="172"/>
      <c r="L1377" s="172"/>
    </row>
    <row r="1378" spans="1:12">
      <c r="A1378" s="172"/>
      <c r="B1378" s="172"/>
      <c r="C1378" s="172"/>
      <c r="D1378" s="172"/>
      <c r="E1378" s="172"/>
      <c r="F1378" s="172"/>
      <c r="G1378" s="172"/>
      <c r="H1378" s="172"/>
      <c r="I1378" s="172"/>
      <c r="J1378" s="172"/>
      <c r="K1378" s="172"/>
      <c r="L1378" s="172"/>
    </row>
    <row r="1379" spans="1:12">
      <c r="A1379" s="172"/>
      <c r="B1379" s="172"/>
      <c r="C1379" s="172"/>
      <c r="D1379" s="172"/>
      <c r="E1379" s="172"/>
      <c r="F1379" s="172"/>
      <c r="G1379" s="172"/>
      <c r="H1379" s="172"/>
      <c r="I1379" s="172"/>
      <c r="J1379" s="172"/>
      <c r="K1379" s="172"/>
      <c r="L1379" s="172"/>
    </row>
    <row r="1380" spans="1:12">
      <c r="A1380" s="172"/>
      <c r="B1380" s="172"/>
      <c r="C1380" s="172"/>
      <c r="D1380" s="172"/>
      <c r="E1380" s="172"/>
      <c r="F1380" s="172"/>
      <c r="G1380" s="172"/>
      <c r="H1380" s="172"/>
      <c r="I1380" s="172"/>
      <c r="J1380" s="172"/>
      <c r="K1380" s="172"/>
      <c r="L1380" s="172"/>
    </row>
    <row r="1381" spans="1:12">
      <c r="A1381" s="172"/>
      <c r="B1381" s="172"/>
      <c r="C1381" s="172"/>
      <c r="D1381" s="172"/>
      <c r="E1381" s="172"/>
      <c r="F1381" s="172"/>
      <c r="G1381" s="172"/>
      <c r="H1381" s="172"/>
      <c r="I1381" s="172"/>
      <c r="J1381" s="172"/>
      <c r="K1381" s="172"/>
      <c r="L1381" s="172"/>
    </row>
    <row r="1382" spans="1:12">
      <c r="A1382" s="172"/>
      <c r="B1382" s="172"/>
      <c r="C1382" s="172"/>
      <c r="D1382" s="172"/>
      <c r="E1382" s="172"/>
      <c r="F1382" s="172"/>
      <c r="G1382" s="172"/>
      <c r="H1382" s="172"/>
      <c r="I1382" s="172"/>
      <c r="J1382" s="172"/>
      <c r="K1382" s="172"/>
      <c r="L1382" s="172"/>
    </row>
    <row r="1383" spans="1:12">
      <c r="A1383" s="172"/>
      <c r="B1383" s="172"/>
      <c r="C1383" s="172"/>
      <c r="D1383" s="172"/>
      <c r="E1383" s="172"/>
      <c r="F1383" s="172"/>
      <c r="G1383" s="172"/>
      <c r="H1383" s="172"/>
      <c r="I1383" s="172"/>
      <c r="J1383" s="172"/>
      <c r="K1383" s="172"/>
      <c r="L1383" s="172"/>
    </row>
    <row r="1384" spans="1:12">
      <c r="A1384" s="172"/>
      <c r="B1384" s="172"/>
      <c r="C1384" s="172"/>
      <c r="D1384" s="172"/>
      <c r="E1384" s="172"/>
      <c r="F1384" s="172"/>
      <c r="G1384" s="172"/>
      <c r="H1384" s="172"/>
      <c r="I1384" s="172"/>
      <c r="J1384" s="172"/>
      <c r="K1384" s="172"/>
      <c r="L1384" s="172"/>
    </row>
    <row r="1385" spans="1:12">
      <c r="A1385" s="172"/>
      <c r="B1385" s="172"/>
      <c r="C1385" s="172"/>
      <c r="D1385" s="172"/>
      <c r="E1385" s="172"/>
      <c r="F1385" s="172"/>
      <c r="G1385" s="172"/>
      <c r="H1385" s="172"/>
      <c r="I1385" s="172"/>
      <c r="J1385" s="172"/>
      <c r="K1385" s="172"/>
      <c r="L1385" s="172"/>
    </row>
    <row r="1386" spans="1:12">
      <c r="A1386" s="172"/>
      <c r="B1386" s="172"/>
      <c r="C1386" s="172"/>
      <c r="D1386" s="172"/>
      <c r="E1386" s="172"/>
      <c r="F1386" s="172"/>
      <c r="G1386" s="172"/>
      <c r="H1386" s="172"/>
      <c r="I1386" s="172"/>
      <c r="J1386" s="172"/>
      <c r="K1386" s="172"/>
      <c r="L1386" s="172"/>
    </row>
    <row r="1387" spans="1:12">
      <c r="A1387" s="172"/>
      <c r="B1387" s="172"/>
      <c r="C1387" s="172"/>
      <c r="D1387" s="172"/>
      <c r="E1387" s="172"/>
      <c r="F1387" s="172"/>
      <c r="G1387" s="172"/>
      <c r="H1387" s="172"/>
      <c r="I1387" s="172"/>
      <c r="J1387" s="172"/>
      <c r="K1387" s="172"/>
      <c r="L1387" s="172"/>
    </row>
    <row r="1388" spans="1:12">
      <c r="A1388" s="172"/>
      <c r="B1388" s="172"/>
      <c r="C1388" s="172"/>
      <c r="D1388" s="172"/>
      <c r="E1388" s="172"/>
      <c r="F1388" s="172"/>
      <c r="G1388" s="172"/>
      <c r="H1388" s="172"/>
      <c r="I1388" s="172"/>
      <c r="J1388" s="172"/>
      <c r="K1388" s="172"/>
      <c r="L1388" s="172"/>
    </row>
    <row r="1389" spans="1:12">
      <c r="A1389" s="172"/>
      <c r="B1389" s="172"/>
      <c r="C1389" s="172"/>
      <c r="D1389" s="172"/>
      <c r="E1389" s="172"/>
      <c r="F1389" s="172"/>
      <c r="G1389" s="172"/>
      <c r="H1389" s="172"/>
      <c r="I1389" s="172"/>
      <c r="J1389" s="172"/>
      <c r="K1389" s="172"/>
      <c r="L1389" s="172"/>
    </row>
    <row r="1390" spans="1:12">
      <c r="A1390" s="172"/>
      <c r="B1390" s="172"/>
      <c r="C1390" s="172"/>
      <c r="D1390" s="172"/>
      <c r="E1390" s="172"/>
      <c r="F1390" s="172"/>
      <c r="G1390" s="172"/>
      <c r="H1390" s="172"/>
      <c r="I1390" s="172"/>
      <c r="J1390" s="172"/>
      <c r="K1390" s="172"/>
      <c r="L1390" s="172"/>
    </row>
    <row r="1391" spans="1:12">
      <c r="A1391" s="172"/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</row>
    <row r="1392" spans="1:12">
      <c r="A1392" s="172"/>
      <c r="B1392" s="172"/>
      <c r="C1392" s="172"/>
      <c r="D1392" s="172"/>
      <c r="E1392" s="172"/>
      <c r="F1392" s="172"/>
      <c r="G1392" s="172"/>
      <c r="H1392" s="172"/>
      <c r="I1392" s="172"/>
      <c r="J1392" s="172"/>
      <c r="K1392" s="172"/>
      <c r="L1392" s="172"/>
    </row>
    <row r="1393" spans="1:12">
      <c r="A1393" s="172"/>
      <c r="B1393" s="172"/>
      <c r="C1393" s="172"/>
      <c r="D1393" s="172"/>
      <c r="E1393" s="172"/>
      <c r="F1393" s="172"/>
      <c r="G1393" s="172"/>
      <c r="H1393" s="172"/>
      <c r="I1393" s="172"/>
      <c r="J1393" s="172"/>
      <c r="K1393" s="172"/>
      <c r="L1393" s="172"/>
    </row>
    <row r="1394" spans="1:12">
      <c r="A1394" s="172"/>
      <c r="B1394" s="172"/>
      <c r="C1394" s="172"/>
      <c r="D1394" s="172"/>
      <c r="E1394" s="172"/>
      <c r="F1394" s="172"/>
      <c r="G1394" s="172"/>
      <c r="H1394" s="172"/>
      <c r="I1394" s="172"/>
      <c r="J1394" s="172"/>
      <c r="K1394" s="172"/>
      <c r="L1394" s="172"/>
    </row>
    <row r="1395" spans="1:12">
      <c r="A1395" s="172"/>
      <c r="B1395" s="172"/>
      <c r="C1395" s="172"/>
      <c r="D1395" s="172"/>
      <c r="E1395" s="172"/>
      <c r="F1395" s="172"/>
      <c r="G1395" s="172"/>
      <c r="H1395" s="172"/>
      <c r="I1395" s="172"/>
      <c r="J1395" s="172"/>
      <c r="K1395" s="172"/>
      <c r="L1395" s="172"/>
    </row>
    <row r="1396" spans="1:12">
      <c r="A1396" s="172"/>
      <c r="B1396" s="172"/>
      <c r="C1396" s="172"/>
      <c r="D1396" s="172"/>
      <c r="E1396" s="172"/>
      <c r="F1396" s="172"/>
      <c r="G1396" s="172"/>
      <c r="H1396" s="172"/>
      <c r="I1396" s="172"/>
      <c r="J1396" s="172"/>
      <c r="K1396" s="172"/>
      <c r="L1396" s="172"/>
    </row>
    <row r="1397" spans="1:12">
      <c r="A1397" s="172"/>
      <c r="B1397" s="172"/>
      <c r="C1397" s="172"/>
      <c r="D1397" s="172"/>
      <c r="E1397" s="172"/>
      <c r="F1397" s="172"/>
      <c r="G1397" s="172"/>
      <c r="H1397" s="172"/>
      <c r="I1397" s="172"/>
      <c r="J1397" s="172"/>
      <c r="K1397" s="172"/>
      <c r="L1397" s="172"/>
    </row>
    <row r="1398" spans="1:12">
      <c r="A1398" s="172"/>
      <c r="B1398" s="172"/>
      <c r="C1398" s="172"/>
      <c r="D1398" s="172"/>
      <c r="E1398" s="172"/>
      <c r="F1398" s="172"/>
      <c r="G1398" s="172"/>
      <c r="H1398" s="172"/>
      <c r="I1398" s="172"/>
      <c r="J1398" s="172"/>
      <c r="K1398" s="172"/>
      <c r="L1398" s="172"/>
    </row>
    <row r="1399" spans="1:12">
      <c r="A1399" s="172"/>
      <c r="B1399" s="172"/>
      <c r="C1399" s="172"/>
      <c r="D1399" s="172"/>
      <c r="E1399" s="172"/>
      <c r="F1399" s="172"/>
      <c r="G1399" s="172"/>
      <c r="H1399" s="172"/>
      <c r="I1399" s="172"/>
      <c r="J1399" s="172"/>
      <c r="K1399" s="172"/>
      <c r="L1399" s="172"/>
    </row>
    <row r="1400" spans="1:12">
      <c r="A1400" s="172"/>
      <c r="B1400" s="172"/>
      <c r="C1400" s="172"/>
      <c r="D1400" s="172"/>
      <c r="E1400" s="172"/>
      <c r="F1400" s="172"/>
      <c r="G1400" s="172"/>
      <c r="H1400" s="172"/>
      <c r="I1400" s="172"/>
      <c r="J1400" s="172"/>
      <c r="K1400" s="172"/>
      <c r="L1400" s="172"/>
    </row>
    <row r="1401" spans="1:12">
      <c r="A1401" s="172"/>
      <c r="B1401" s="172"/>
      <c r="C1401" s="172"/>
      <c r="D1401" s="172"/>
      <c r="E1401" s="172"/>
      <c r="F1401" s="172"/>
      <c r="G1401" s="172"/>
      <c r="H1401" s="172"/>
      <c r="I1401" s="172"/>
      <c r="J1401" s="172"/>
      <c r="K1401" s="172"/>
      <c r="L1401" s="172"/>
    </row>
    <row r="1402" spans="1:12">
      <c r="A1402" s="172"/>
      <c r="B1402" s="172"/>
      <c r="C1402" s="172"/>
      <c r="D1402" s="172"/>
      <c r="E1402" s="172"/>
      <c r="F1402" s="172"/>
      <c r="G1402" s="172"/>
      <c r="H1402" s="172"/>
      <c r="I1402" s="172"/>
      <c r="J1402" s="172"/>
      <c r="K1402" s="172"/>
      <c r="L1402" s="172"/>
    </row>
    <row r="1403" spans="1:12">
      <c r="A1403" s="172"/>
      <c r="B1403" s="172"/>
      <c r="C1403" s="172"/>
      <c r="D1403" s="172"/>
      <c r="E1403" s="172"/>
      <c r="F1403" s="172"/>
      <c r="G1403" s="172"/>
      <c r="H1403" s="172"/>
      <c r="I1403" s="172"/>
      <c r="J1403" s="172"/>
      <c r="K1403" s="172"/>
      <c r="L1403" s="172"/>
    </row>
    <row r="1404" spans="1:12">
      <c r="A1404" s="172"/>
      <c r="B1404" s="172"/>
      <c r="C1404" s="172"/>
      <c r="D1404" s="172"/>
      <c r="E1404" s="172"/>
      <c r="F1404" s="172"/>
      <c r="G1404" s="172"/>
      <c r="H1404" s="172"/>
      <c r="I1404" s="172"/>
      <c r="J1404" s="172"/>
      <c r="K1404" s="172"/>
      <c r="L1404" s="172"/>
    </row>
    <row r="1405" spans="1:12">
      <c r="A1405" s="172"/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</row>
    <row r="1406" spans="1:12">
      <c r="A1406" s="172"/>
      <c r="B1406" s="172"/>
      <c r="C1406" s="172"/>
      <c r="D1406" s="172"/>
      <c r="E1406" s="172"/>
      <c r="F1406" s="172"/>
      <c r="G1406" s="172"/>
      <c r="H1406" s="172"/>
      <c r="I1406" s="172"/>
      <c r="J1406" s="172"/>
      <c r="K1406" s="172"/>
      <c r="L1406" s="172"/>
    </row>
    <row r="1407" spans="1:12">
      <c r="A1407" s="172"/>
      <c r="B1407" s="172"/>
      <c r="C1407" s="172"/>
      <c r="D1407" s="172"/>
      <c r="E1407" s="172"/>
      <c r="F1407" s="172"/>
      <c r="G1407" s="172"/>
      <c r="H1407" s="172"/>
      <c r="I1407" s="172"/>
      <c r="J1407" s="172"/>
      <c r="K1407" s="172"/>
      <c r="L1407" s="172"/>
    </row>
    <row r="1408" spans="1:12">
      <c r="A1408" s="172"/>
      <c r="B1408" s="172"/>
      <c r="C1408" s="172"/>
      <c r="D1408" s="172"/>
      <c r="E1408" s="172"/>
      <c r="F1408" s="172"/>
      <c r="G1408" s="172"/>
      <c r="H1408" s="172"/>
      <c r="I1408" s="172"/>
      <c r="J1408" s="172"/>
      <c r="K1408" s="172"/>
      <c r="L1408" s="172"/>
    </row>
    <row r="1409" spans="1:12">
      <c r="A1409" s="172"/>
      <c r="B1409" s="172"/>
      <c r="C1409" s="172"/>
      <c r="D1409" s="172"/>
      <c r="E1409" s="172"/>
      <c r="F1409" s="172"/>
      <c r="G1409" s="172"/>
      <c r="H1409" s="172"/>
      <c r="I1409" s="172"/>
      <c r="J1409" s="172"/>
      <c r="K1409" s="172"/>
      <c r="L1409" s="172"/>
    </row>
    <row r="1410" spans="1:12">
      <c r="A1410" s="172"/>
      <c r="B1410" s="172"/>
      <c r="C1410" s="172"/>
      <c r="D1410" s="172"/>
      <c r="E1410" s="172"/>
      <c r="F1410" s="172"/>
      <c r="G1410" s="172"/>
      <c r="H1410" s="172"/>
      <c r="I1410" s="172"/>
      <c r="J1410" s="172"/>
      <c r="K1410" s="172"/>
      <c r="L1410" s="172"/>
    </row>
    <row r="1411" spans="1:12">
      <c r="A1411" s="172"/>
      <c r="B1411" s="172"/>
      <c r="C1411" s="172"/>
      <c r="D1411" s="172"/>
      <c r="E1411" s="172"/>
      <c r="F1411" s="172"/>
      <c r="G1411" s="172"/>
      <c r="H1411" s="172"/>
      <c r="I1411" s="172"/>
      <c r="J1411" s="172"/>
      <c r="K1411" s="172"/>
      <c r="L1411" s="172"/>
    </row>
    <row r="1412" spans="1:12">
      <c r="A1412" s="172"/>
      <c r="B1412" s="172"/>
      <c r="C1412" s="172"/>
      <c r="D1412" s="172"/>
      <c r="E1412" s="172"/>
      <c r="F1412" s="172"/>
      <c r="G1412" s="172"/>
      <c r="H1412" s="172"/>
      <c r="I1412" s="172"/>
      <c r="J1412" s="172"/>
      <c r="K1412" s="172"/>
      <c r="L1412" s="172"/>
    </row>
    <row r="1413" spans="1:12">
      <c r="A1413" s="172"/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</row>
    <row r="1414" spans="1:12">
      <c r="A1414" s="172"/>
      <c r="B1414" s="172"/>
      <c r="C1414" s="172"/>
      <c r="D1414" s="172"/>
      <c r="E1414" s="172"/>
      <c r="F1414" s="172"/>
      <c r="G1414" s="172"/>
      <c r="H1414" s="172"/>
      <c r="I1414" s="172"/>
      <c r="J1414" s="172"/>
      <c r="K1414" s="172"/>
      <c r="L1414" s="172"/>
    </row>
    <row r="1415" spans="1:12">
      <c r="A1415" s="172"/>
      <c r="B1415" s="172"/>
      <c r="C1415" s="172"/>
      <c r="D1415" s="172"/>
      <c r="E1415" s="172"/>
      <c r="F1415" s="172"/>
      <c r="G1415" s="172"/>
      <c r="H1415" s="172"/>
      <c r="I1415" s="172"/>
      <c r="J1415" s="172"/>
      <c r="K1415" s="172"/>
      <c r="L1415" s="172"/>
    </row>
    <row r="1416" spans="1:12">
      <c r="A1416" s="172"/>
      <c r="B1416" s="172"/>
      <c r="C1416" s="172"/>
      <c r="D1416" s="172"/>
      <c r="E1416" s="172"/>
      <c r="F1416" s="172"/>
      <c r="G1416" s="172"/>
      <c r="H1416" s="172"/>
      <c r="I1416" s="172"/>
      <c r="J1416" s="172"/>
      <c r="K1416" s="172"/>
      <c r="L1416" s="172"/>
    </row>
    <row r="1417" spans="1:12">
      <c r="A1417" s="172"/>
      <c r="B1417" s="172"/>
      <c r="C1417" s="172"/>
      <c r="D1417" s="172"/>
      <c r="E1417" s="172"/>
      <c r="F1417" s="172"/>
      <c r="G1417" s="172"/>
      <c r="H1417" s="172"/>
      <c r="I1417" s="172"/>
      <c r="J1417" s="172"/>
      <c r="K1417" s="172"/>
      <c r="L1417" s="172"/>
    </row>
    <row r="1418" spans="1:12">
      <c r="A1418" s="172"/>
      <c r="B1418" s="172"/>
      <c r="C1418" s="172"/>
      <c r="D1418" s="172"/>
      <c r="E1418" s="172"/>
      <c r="F1418" s="172"/>
      <c r="G1418" s="172"/>
      <c r="H1418" s="172"/>
      <c r="I1418" s="172"/>
      <c r="J1418" s="172"/>
      <c r="K1418" s="172"/>
      <c r="L1418" s="172"/>
    </row>
    <row r="1419" spans="1:12">
      <c r="A1419" s="172"/>
      <c r="B1419" s="172"/>
      <c r="C1419" s="172"/>
      <c r="D1419" s="172"/>
      <c r="E1419" s="172"/>
      <c r="F1419" s="172"/>
      <c r="G1419" s="172"/>
      <c r="H1419" s="172"/>
      <c r="I1419" s="172"/>
      <c r="J1419" s="172"/>
      <c r="K1419" s="172"/>
      <c r="L1419" s="172"/>
    </row>
    <row r="1420" spans="1:12">
      <c r="A1420" s="172"/>
      <c r="B1420" s="172"/>
      <c r="C1420" s="172"/>
      <c r="D1420" s="172"/>
      <c r="E1420" s="172"/>
      <c r="F1420" s="172"/>
      <c r="G1420" s="172"/>
      <c r="H1420" s="172"/>
      <c r="I1420" s="172"/>
      <c r="J1420" s="172"/>
      <c r="K1420" s="172"/>
      <c r="L1420" s="172"/>
    </row>
    <row r="1421" spans="1:12">
      <c r="A1421" s="172"/>
      <c r="B1421" s="172"/>
      <c r="C1421" s="172"/>
      <c r="D1421" s="172"/>
      <c r="E1421" s="172"/>
      <c r="F1421" s="172"/>
      <c r="G1421" s="172"/>
      <c r="H1421" s="172"/>
      <c r="I1421" s="172"/>
      <c r="J1421" s="172"/>
      <c r="K1421" s="172"/>
      <c r="L1421" s="172"/>
    </row>
    <row r="1422" spans="1:12">
      <c r="A1422" s="172"/>
      <c r="B1422" s="172"/>
      <c r="C1422" s="172"/>
      <c r="D1422" s="172"/>
      <c r="E1422" s="172"/>
      <c r="F1422" s="172"/>
      <c r="G1422" s="172"/>
      <c r="H1422" s="172"/>
      <c r="I1422" s="172"/>
      <c r="J1422" s="172"/>
      <c r="K1422" s="172"/>
      <c r="L1422" s="172"/>
    </row>
    <row r="1423" spans="1:12">
      <c r="A1423" s="172"/>
      <c r="B1423" s="172"/>
      <c r="C1423" s="172"/>
      <c r="D1423" s="172"/>
      <c r="E1423" s="172"/>
      <c r="F1423" s="172"/>
      <c r="G1423" s="172"/>
      <c r="H1423" s="172"/>
      <c r="I1423" s="172"/>
      <c r="J1423" s="172"/>
      <c r="K1423" s="172"/>
      <c r="L1423" s="172"/>
    </row>
    <row r="1424" spans="1:12">
      <c r="A1424" s="172"/>
      <c r="B1424" s="172"/>
      <c r="C1424" s="172"/>
      <c r="D1424" s="172"/>
      <c r="E1424" s="172"/>
      <c r="F1424" s="172"/>
      <c r="G1424" s="172"/>
      <c r="H1424" s="172"/>
      <c r="I1424" s="172"/>
      <c r="J1424" s="172"/>
      <c r="K1424" s="172"/>
      <c r="L1424" s="172"/>
    </row>
    <row r="1425" spans="1:12">
      <c r="A1425" s="172"/>
      <c r="B1425" s="172"/>
      <c r="C1425" s="172"/>
      <c r="D1425" s="172"/>
      <c r="E1425" s="172"/>
      <c r="F1425" s="172"/>
      <c r="G1425" s="172"/>
      <c r="H1425" s="172"/>
      <c r="I1425" s="172"/>
      <c r="J1425" s="172"/>
      <c r="K1425" s="172"/>
      <c r="L1425" s="172"/>
    </row>
    <row r="1426" spans="1:12">
      <c r="A1426" s="172"/>
      <c r="B1426" s="172"/>
      <c r="C1426" s="172"/>
      <c r="D1426" s="172"/>
      <c r="E1426" s="172"/>
      <c r="F1426" s="172"/>
      <c r="G1426" s="172"/>
      <c r="H1426" s="172"/>
      <c r="I1426" s="172"/>
      <c r="J1426" s="172"/>
      <c r="K1426" s="172"/>
      <c r="L1426" s="172"/>
    </row>
    <row r="1427" spans="1:12">
      <c r="A1427" s="172"/>
      <c r="B1427" s="172"/>
      <c r="C1427" s="172"/>
      <c r="D1427" s="172"/>
      <c r="E1427" s="172"/>
      <c r="F1427" s="172"/>
      <c r="G1427" s="172"/>
      <c r="H1427" s="172"/>
      <c r="I1427" s="172"/>
      <c r="J1427" s="172"/>
      <c r="K1427" s="172"/>
      <c r="L1427" s="172"/>
    </row>
    <row r="1428" spans="1:12">
      <c r="A1428" s="172"/>
      <c r="B1428" s="172"/>
      <c r="C1428" s="172"/>
      <c r="D1428" s="172"/>
      <c r="E1428" s="172"/>
      <c r="F1428" s="172"/>
      <c r="G1428" s="172"/>
      <c r="H1428" s="172"/>
      <c r="I1428" s="172"/>
      <c r="J1428" s="172"/>
      <c r="K1428" s="172"/>
      <c r="L1428" s="172"/>
    </row>
    <row r="1429" spans="1:12">
      <c r="A1429" s="172"/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</row>
    <row r="1430" spans="1:12">
      <c r="A1430" s="172"/>
      <c r="B1430" s="172"/>
      <c r="C1430" s="172"/>
      <c r="D1430" s="172"/>
      <c r="E1430" s="172"/>
      <c r="F1430" s="172"/>
      <c r="G1430" s="172"/>
      <c r="H1430" s="172"/>
      <c r="I1430" s="172"/>
      <c r="J1430" s="172"/>
      <c r="K1430" s="172"/>
      <c r="L1430" s="172"/>
    </row>
    <row r="1431" spans="1:12">
      <c r="A1431" s="172"/>
      <c r="B1431" s="172"/>
      <c r="C1431" s="172"/>
      <c r="D1431" s="172"/>
      <c r="E1431" s="172"/>
      <c r="F1431" s="172"/>
      <c r="G1431" s="172"/>
      <c r="H1431" s="172"/>
      <c r="I1431" s="172"/>
      <c r="J1431" s="172"/>
      <c r="K1431" s="172"/>
      <c r="L1431" s="172"/>
    </row>
    <row r="1432" spans="1:12">
      <c r="A1432" s="172"/>
      <c r="B1432" s="172"/>
      <c r="C1432" s="172"/>
      <c r="D1432" s="172"/>
      <c r="E1432" s="172"/>
      <c r="F1432" s="172"/>
      <c r="G1432" s="172"/>
      <c r="H1432" s="172"/>
      <c r="I1432" s="172"/>
      <c r="J1432" s="172"/>
      <c r="K1432" s="172"/>
      <c r="L1432" s="172"/>
    </row>
    <row r="1433" spans="1:12">
      <c r="A1433" s="172"/>
      <c r="B1433" s="172"/>
      <c r="C1433" s="172"/>
      <c r="D1433" s="172"/>
      <c r="E1433" s="172"/>
      <c r="F1433" s="172"/>
      <c r="G1433" s="172"/>
      <c r="H1433" s="172"/>
      <c r="I1433" s="172"/>
      <c r="J1433" s="172"/>
      <c r="K1433" s="172"/>
      <c r="L1433" s="172"/>
    </row>
    <row r="1434" spans="1:12">
      <c r="A1434" s="172"/>
      <c r="B1434" s="172"/>
      <c r="C1434" s="172"/>
      <c r="D1434" s="172"/>
      <c r="E1434" s="172"/>
      <c r="F1434" s="172"/>
      <c r="G1434" s="172"/>
      <c r="H1434" s="172"/>
      <c r="I1434" s="172"/>
      <c r="J1434" s="172"/>
      <c r="K1434" s="172"/>
      <c r="L1434" s="172"/>
    </row>
    <row r="1435" spans="1:12">
      <c r="A1435" s="172"/>
      <c r="B1435" s="172"/>
      <c r="C1435" s="172"/>
      <c r="D1435" s="172"/>
      <c r="E1435" s="172"/>
      <c r="F1435" s="172"/>
      <c r="G1435" s="172"/>
      <c r="H1435" s="172"/>
      <c r="I1435" s="172"/>
      <c r="J1435" s="172"/>
      <c r="K1435" s="172"/>
      <c r="L1435" s="172"/>
    </row>
    <row r="1436" spans="1:12">
      <c r="A1436" s="172"/>
      <c r="B1436" s="172"/>
      <c r="C1436" s="172"/>
      <c r="D1436" s="172"/>
      <c r="E1436" s="172"/>
      <c r="F1436" s="172"/>
      <c r="G1436" s="172"/>
      <c r="H1436" s="172"/>
      <c r="I1436" s="172"/>
      <c r="J1436" s="172"/>
      <c r="K1436" s="172"/>
      <c r="L1436" s="172"/>
    </row>
    <row r="1437" spans="1:12">
      <c r="A1437" s="172"/>
      <c r="B1437" s="172"/>
      <c r="C1437" s="172"/>
      <c r="D1437" s="172"/>
      <c r="E1437" s="172"/>
      <c r="F1437" s="172"/>
      <c r="G1437" s="172"/>
      <c r="H1437" s="172"/>
      <c r="I1437" s="172"/>
      <c r="J1437" s="172"/>
      <c r="K1437" s="172"/>
      <c r="L1437" s="172"/>
    </row>
    <row r="1438" spans="1:12">
      <c r="A1438" s="172"/>
      <c r="B1438" s="172"/>
      <c r="C1438" s="172"/>
      <c r="D1438" s="172"/>
      <c r="E1438" s="172"/>
      <c r="F1438" s="172"/>
      <c r="G1438" s="172"/>
      <c r="H1438" s="172"/>
      <c r="I1438" s="172"/>
      <c r="J1438" s="172"/>
      <c r="K1438" s="172"/>
      <c r="L1438" s="172"/>
    </row>
    <row r="1439" spans="1:12">
      <c r="A1439" s="172"/>
      <c r="B1439" s="172"/>
      <c r="C1439" s="172"/>
      <c r="D1439" s="172"/>
      <c r="E1439" s="172"/>
      <c r="F1439" s="172"/>
      <c r="G1439" s="172"/>
      <c r="H1439" s="172"/>
      <c r="I1439" s="172"/>
      <c r="J1439" s="172"/>
      <c r="K1439" s="172"/>
      <c r="L1439" s="172"/>
    </row>
    <row r="1440" spans="1:12">
      <c r="A1440" s="172"/>
      <c r="B1440" s="172"/>
      <c r="C1440" s="172"/>
      <c r="D1440" s="172"/>
      <c r="E1440" s="172"/>
      <c r="F1440" s="172"/>
      <c r="G1440" s="172"/>
      <c r="H1440" s="172"/>
      <c r="I1440" s="172"/>
      <c r="J1440" s="172"/>
      <c r="K1440" s="172"/>
      <c r="L1440" s="172"/>
    </row>
    <row r="1441" spans="1:12">
      <c r="A1441" s="172"/>
      <c r="B1441" s="172"/>
      <c r="C1441" s="172"/>
      <c r="D1441" s="172"/>
      <c r="E1441" s="172"/>
      <c r="F1441" s="172"/>
      <c r="G1441" s="172"/>
      <c r="H1441" s="172"/>
      <c r="I1441" s="172"/>
      <c r="J1441" s="172"/>
      <c r="K1441" s="172"/>
      <c r="L1441" s="172"/>
    </row>
    <row r="1442" spans="1:12">
      <c r="A1442" s="172"/>
      <c r="B1442" s="172"/>
      <c r="C1442" s="172"/>
      <c r="D1442" s="172"/>
      <c r="E1442" s="172"/>
      <c r="F1442" s="172"/>
      <c r="G1442" s="172"/>
      <c r="H1442" s="172"/>
      <c r="I1442" s="172"/>
      <c r="J1442" s="172"/>
      <c r="K1442" s="172"/>
      <c r="L1442" s="172"/>
    </row>
    <row r="1443" spans="1:12">
      <c r="A1443" s="172"/>
      <c r="B1443" s="172"/>
      <c r="C1443" s="172"/>
      <c r="D1443" s="172"/>
      <c r="E1443" s="172"/>
      <c r="F1443" s="172"/>
      <c r="G1443" s="172"/>
      <c r="H1443" s="172"/>
      <c r="I1443" s="172"/>
      <c r="J1443" s="172"/>
      <c r="K1443" s="172"/>
      <c r="L1443" s="172"/>
    </row>
    <row r="1444" spans="1:12">
      <c r="A1444" s="172"/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</row>
    <row r="1445" spans="1:12">
      <c r="A1445" s="172"/>
      <c r="B1445" s="172"/>
      <c r="C1445" s="172"/>
      <c r="D1445" s="172"/>
      <c r="E1445" s="172"/>
      <c r="F1445" s="172"/>
      <c r="G1445" s="172"/>
      <c r="H1445" s="172"/>
      <c r="I1445" s="172"/>
      <c r="J1445" s="172"/>
      <c r="K1445" s="172"/>
      <c r="L1445" s="172"/>
    </row>
    <row r="1446" spans="1:12">
      <c r="A1446" s="172"/>
      <c r="B1446" s="172"/>
      <c r="C1446" s="172"/>
      <c r="D1446" s="172"/>
      <c r="E1446" s="172"/>
      <c r="F1446" s="172"/>
      <c r="G1446" s="172"/>
      <c r="H1446" s="172"/>
      <c r="I1446" s="172"/>
      <c r="J1446" s="172"/>
      <c r="K1446" s="172"/>
      <c r="L1446" s="172"/>
    </row>
    <row r="1447" spans="1:12">
      <c r="A1447" s="172"/>
      <c r="B1447" s="172"/>
      <c r="C1447" s="172"/>
      <c r="D1447" s="172"/>
      <c r="E1447" s="172"/>
      <c r="F1447" s="172"/>
      <c r="G1447" s="172"/>
      <c r="H1447" s="172"/>
      <c r="I1447" s="172"/>
      <c r="J1447" s="172"/>
      <c r="K1447" s="172"/>
      <c r="L1447" s="172"/>
    </row>
    <row r="1448" spans="1:12">
      <c r="A1448" s="172"/>
      <c r="B1448" s="172"/>
      <c r="C1448" s="172"/>
      <c r="D1448" s="172"/>
      <c r="E1448" s="172"/>
      <c r="F1448" s="172"/>
      <c r="G1448" s="172"/>
      <c r="H1448" s="172"/>
      <c r="I1448" s="172"/>
      <c r="J1448" s="172"/>
      <c r="K1448" s="172"/>
      <c r="L1448" s="172"/>
    </row>
    <row r="1449" spans="1:12">
      <c r="A1449" s="172"/>
      <c r="B1449" s="172"/>
      <c r="C1449" s="172"/>
      <c r="D1449" s="172"/>
      <c r="E1449" s="172"/>
      <c r="F1449" s="172"/>
      <c r="G1449" s="172"/>
      <c r="H1449" s="172"/>
      <c r="I1449" s="172"/>
      <c r="J1449" s="172"/>
      <c r="K1449" s="172"/>
      <c r="L1449" s="172"/>
    </row>
    <row r="1450" spans="1:12">
      <c r="A1450" s="172"/>
      <c r="B1450" s="172"/>
      <c r="C1450" s="172"/>
      <c r="D1450" s="172"/>
      <c r="E1450" s="172"/>
      <c r="F1450" s="172"/>
      <c r="G1450" s="172"/>
      <c r="H1450" s="172"/>
      <c r="I1450" s="172"/>
      <c r="J1450" s="172"/>
      <c r="K1450" s="172"/>
      <c r="L1450" s="172"/>
    </row>
    <row r="1451" spans="1:12">
      <c r="A1451" s="172"/>
      <c r="B1451" s="172"/>
      <c r="C1451" s="172"/>
      <c r="D1451" s="172"/>
      <c r="E1451" s="172"/>
      <c r="F1451" s="172"/>
      <c r="G1451" s="172"/>
      <c r="H1451" s="172"/>
      <c r="I1451" s="172"/>
      <c r="J1451" s="172"/>
      <c r="K1451" s="172"/>
      <c r="L1451" s="172"/>
    </row>
    <row r="1452" spans="1:12">
      <c r="A1452" s="172"/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</row>
    <row r="1453" spans="1:12">
      <c r="A1453" s="172"/>
      <c r="B1453" s="172"/>
      <c r="C1453" s="172"/>
      <c r="D1453" s="172"/>
      <c r="E1453" s="172"/>
      <c r="F1453" s="172"/>
      <c r="G1453" s="172"/>
      <c r="H1453" s="172"/>
      <c r="I1453" s="172"/>
      <c r="J1453" s="172"/>
      <c r="K1453" s="172"/>
      <c r="L1453" s="172"/>
    </row>
    <row r="1454" spans="1:12">
      <c r="A1454" s="172"/>
      <c r="B1454" s="172"/>
      <c r="C1454" s="172"/>
      <c r="D1454" s="172"/>
      <c r="E1454" s="172"/>
      <c r="F1454" s="172"/>
      <c r="G1454" s="172"/>
      <c r="H1454" s="172"/>
      <c r="I1454" s="172"/>
      <c r="J1454" s="172"/>
      <c r="K1454" s="172"/>
      <c r="L1454" s="172"/>
    </row>
    <row r="1455" spans="1:12">
      <c r="A1455" s="172"/>
      <c r="B1455" s="172"/>
      <c r="C1455" s="172"/>
      <c r="D1455" s="172"/>
      <c r="E1455" s="172"/>
      <c r="F1455" s="172"/>
      <c r="G1455" s="172"/>
      <c r="H1455" s="172"/>
      <c r="I1455" s="172"/>
      <c r="J1455" s="172"/>
      <c r="K1455" s="172"/>
      <c r="L1455" s="172"/>
    </row>
    <row r="1456" spans="1:12">
      <c r="A1456" s="172"/>
      <c r="B1456" s="172"/>
      <c r="C1456" s="172"/>
      <c r="D1456" s="172"/>
      <c r="E1456" s="172"/>
      <c r="F1456" s="172"/>
      <c r="G1456" s="172"/>
      <c r="H1456" s="172"/>
      <c r="I1456" s="172"/>
      <c r="J1456" s="172"/>
      <c r="K1456" s="172"/>
      <c r="L1456" s="172"/>
    </row>
    <row r="1457" spans="1:12">
      <c r="A1457" s="172"/>
      <c r="B1457" s="172"/>
      <c r="C1457" s="172"/>
      <c r="D1457" s="172"/>
      <c r="E1457" s="172"/>
      <c r="F1457" s="172"/>
      <c r="G1457" s="172"/>
      <c r="H1457" s="172"/>
      <c r="I1457" s="172"/>
      <c r="J1457" s="172"/>
      <c r="K1457" s="172"/>
      <c r="L1457" s="172"/>
    </row>
    <row r="1458" spans="1:12">
      <c r="A1458" s="172"/>
      <c r="B1458" s="172"/>
      <c r="C1458" s="172"/>
      <c r="D1458" s="172"/>
      <c r="E1458" s="172"/>
      <c r="F1458" s="172"/>
      <c r="G1458" s="172"/>
      <c r="H1458" s="172"/>
      <c r="I1458" s="172"/>
      <c r="J1458" s="172"/>
      <c r="K1458" s="172"/>
      <c r="L1458" s="172"/>
    </row>
    <row r="1459" spans="1:12">
      <c r="A1459" s="172"/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</row>
    <row r="1460" spans="1:12">
      <c r="A1460" s="172"/>
      <c r="B1460" s="172"/>
      <c r="C1460" s="172"/>
      <c r="D1460" s="172"/>
      <c r="E1460" s="172"/>
      <c r="F1460" s="172"/>
      <c r="G1460" s="172"/>
      <c r="H1460" s="172"/>
      <c r="I1460" s="172"/>
      <c r="J1460" s="172"/>
      <c r="K1460" s="172"/>
      <c r="L1460" s="172"/>
    </row>
    <row r="1461" spans="1:12">
      <c r="A1461" s="172"/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</row>
    <row r="1462" spans="1:12">
      <c r="A1462" s="172"/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</row>
    <row r="1463" spans="1:12">
      <c r="A1463" s="172"/>
      <c r="B1463" s="172"/>
      <c r="C1463" s="172"/>
      <c r="D1463" s="172"/>
      <c r="E1463" s="172"/>
      <c r="F1463" s="172"/>
      <c r="G1463" s="172"/>
      <c r="H1463" s="172"/>
      <c r="I1463" s="172"/>
      <c r="J1463" s="172"/>
      <c r="K1463" s="172"/>
      <c r="L1463" s="172"/>
    </row>
    <row r="1464" spans="1:12">
      <c r="A1464" s="172"/>
      <c r="B1464" s="172"/>
      <c r="C1464" s="172"/>
      <c r="D1464" s="172"/>
      <c r="E1464" s="172"/>
      <c r="F1464" s="172"/>
      <c r="G1464" s="172"/>
      <c r="H1464" s="172"/>
      <c r="I1464" s="172"/>
      <c r="J1464" s="172"/>
      <c r="K1464" s="172"/>
      <c r="L1464" s="172"/>
    </row>
    <row r="1465" spans="1:12">
      <c r="A1465" s="172"/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</row>
    <row r="1466" spans="1:12">
      <c r="A1466" s="172"/>
      <c r="B1466" s="172"/>
      <c r="C1466" s="172"/>
      <c r="D1466" s="172"/>
      <c r="E1466" s="172"/>
      <c r="F1466" s="172"/>
      <c r="G1466" s="172"/>
      <c r="H1466" s="172"/>
      <c r="I1466" s="172"/>
      <c r="J1466" s="172"/>
      <c r="K1466" s="172"/>
      <c r="L1466" s="172"/>
    </row>
    <row r="1467" spans="1:12">
      <c r="A1467" s="172"/>
      <c r="B1467" s="172"/>
      <c r="C1467" s="172"/>
      <c r="D1467" s="172"/>
      <c r="E1467" s="172"/>
      <c r="F1467" s="172"/>
      <c r="G1467" s="172"/>
      <c r="H1467" s="172"/>
      <c r="I1467" s="172"/>
      <c r="J1467" s="172"/>
      <c r="K1467" s="172"/>
      <c r="L1467" s="172"/>
    </row>
    <row r="1468" spans="1:12">
      <c r="A1468" s="172"/>
      <c r="B1468" s="172"/>
      <c r="C1468" s="172"/>
      <c r="D1468" s="172"/>
      <c r="E1468" s="172"/>
      <c r="F1468" s="172"/>
      <c r="G1468" s="172"/>
      <c r="H1468" s="172"/>
      <c r="I1468" s="172"/>
      <c r="J1468" s="172"/>
      <c r="K1468" s="172"/>
      <c r="L1468" s="172"/>
    </row>
    <row r="1469" spans="1:12">
      <c r="A1469" s="172"/>
      <c r="B1469" s="172"/>
      <c r="C1469" s="172"/>
      <c r="D1469" s="172"/>
      <c r="E1469" s="172"/>
      <c r="F1469" s="172"/>
      <c r="G1469" s="172"/>
      <c r="H1469" s="172"/>
      <c r="I1469" s="172"/>
      <c r="J1469" s="172"/>
      <c r="K1469" s="172"/>
      <c r="L1469" s="172"/>
    </row>
    <row r="1470" spans="1:12">
      <c r="A1470" s="172"/>
      <c r="B1470" s="172"/>
      <c r="C1470" s="172"/>
      <c r="D1470" s="172"/>
      <c r="E1470" s="172"/>
      <c r="F1470" s="172"/>
      <c r="G1470" s="172"/>
      <c r="H1470" s="172"/>
      <c r="I1470" s="172"/>
      <c r="J1470" s="172"/>
      <c r="K1470" s="172"/>
      <c r="L1470" s="172"/>
    </row>
    <row r="1471" spans="1:12">
      <c r="A1471" s="172"/>
      <c r="B1471" s="172"/>
      <c r="C1471" s="172"/>
      <c r="D1471" s="172"/>
      <c r="E1471" s="172"/>
      <c r="F1471" s="172"/>
      <c r="G1471" s="172"/>
      <c r="H1471" s="172"/>
      <c r="I1471" s="172"/>
      <c r="J1471" s="172"/>
      <c r="K1471" s="172"/>
      <c r="L1471" s="172"/>
    </row>
    <row r="1472" spans="1:12">
      <c r="A1472" s="172"/>
      <c r="B1472" s="172"/>
      <c r="C1472" s="172"/>
      <c r="D1472" s="172"/>
      <c r="E1472" s="172"/>
      <c r="F1472" s="172"/>
      <c r="G1472" s="172"/>
      <c r="H1472" s="172"/>
      <c r="I1472" s="172"/>
      <c r="J1472" s="172"/>
      <c r="K1472" s="172"/>
      <c r="L1472" s="172"/>
    </row>
    <row r="1473" spans="1:12">
      <c r="A1473" s="172"/>
      <c r="B1473" s="172"/>
      <c r="C1473" s="172"/>
      <c r="D1473" s="172"/>
      <c r="E1473" s="172"/>
      <c r="F1473" s="172"/>
      <c r="G1473" s="172"/>
      <c r="H1473" s="172"/>
      <c r="I1473" s="172"/>
      <c r="J1473" s="172"/>
      <c r="K1473" s="172"/>
      <c r="L1473" s="172"/>
    </row>
    <row r="1474" spans="1:12">
      <c r="A1474" s="172"/>
      <c r="B1474" s="172"/>
      <c r="C1474" s="172"/>
      <c r="D1474" s="172"/>
      <c r="E1474" s="172"/>
      <c r="F1474" s="172"/>
      <c r="G1474" s="172"/>
      <c r="H1474" s="172"/>
      <c r="I1474" s="172"/>
      <c r="J1474" s="172"/>
      <c r="K1474" s="172"/>
      <c r="L1474" s="172"/>
    </row>
    <row r="1475" spans="1:12">
      <c r="A1475" s="172"/>
      <c r="B1475" s="172"/>
      <c r="C1475" s="172"/>
      <c r="D1475" s="172"/>
      <c r="E1475" s="172"/>
      <c r="F1475" s="172"/>
      <c r="G1475" s="172"/>
      <c r="H1475" s="172"/>
      <c r="I1475" s="172"/>
      <c r="J1475" s="172"/>
      <c r="K1475" s="172"/>
      <c r="L1475" s="172"/>
    </row>
    <row r="1476" spans="1:12">
      <c r="A1476" s="172"/>
      <c r="B1476" s="172"/>
      <c r="C1476" s="172"/>
      <c r="D1476" s="172"/>
      <c r="E1476" s="172"/>
      <c r="F1476" s="172"/>
      <c r="G1476" s="172"/>
      <c r="H1476" s="172"/>
      <c r="I1476" s="172"/>
      <c r="J1476" s="172"/>
      <c r="K1476" s="172"/>
      <c r="L1476" s="172"/>
    </row>
    <row r="1477" spans="1:12">
      <c r="A1477" s="172"/>
      <c r="B1477" s="172"/>
      <c r="C1477" s="172"/>
      <c r="D1477" s="172"/>
      <c r="E1477" s="172"/>
      <c r="F1477" s="172"/>
      <c r="G1477" s="172"/>
      <c r="H1477" s="172"/>
      <c r="I1477" s="172"/>
      <c r="J1477" s="172"/>
      <c r="K1477" s="172"/>
      <c r="L1477" s="172"/>
    </row>
    <row r="1478" spans="1:12">
      <c r="A1478" s="172"/>
      <c r="B1478" s="172"/>
      <c r="C1478" s="172"/>
      <c r="D1478" s="172"/>
      <c r="E1478" s="172"/>
      <c r="F1478" s="172"/>
      <c r="G1478" s="172"/>
      <c r="H1478" s="172"/>
      <c r="I1478" s="172"/>
      <c r="J1478" s="172"/>
      <c r="K1478" s="172"/>
      <c r="L1478" s="172"/>
    </row>
    <row r="1479" spans="1:12">
      <c r="A1479" s="172"/>
      <c r="B1479" s="172"/>
      <c r="C1479" s="172"/>
      <c r="D1479" s="172"/>
      <c r="E1479" s="172"/>
      <c r="F1479" s="172"/>
      <c r="G1479" s="172"/>
      <c r="H1479" s="172"/>
      <c r="I1479" s="172"/>
      <c r="J1479" s="172"/>
      <c r="K1479" s="172"/>
      <c r="L1479" s="172"/>
    </row>
    <row r="1480" spans="1:12">
      <c r="A1480" s="172"/>
      <c r="B1480" s="172"/>
      <c r="C1480" s="172"/>
      <c r="D1480" s="172"/>
      <c r="E1480" s="172"/>
      <c r="F1480" s="172"/>
      <c r="G1480" s="172"/>
      <c r="H1480" s="172"/>
      <c r="I1480" s="172"/>
      <c r="J1480" s="172"/>
      <c r="K1480" s="172"/>
      <c r="L1480" s="172"/>
    </row>
    <row r="1481" spans="1:12">
      <c r="A1481" s="172"/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</row>
    <row r="1482" spans="1:12">
      <c r="A1482" s="172"/>
      <c r="B1482" s="172"/>
      <c r="C1482" s="172"/>
      <c r="D1482" s="172"/>
      <c r="E1482" s="172"/>
      <c r="F1482" s="172"/>
      <c r="G1482" s="172"/>
      <c r="H1482" s="172"/>
      <c r="I1482" s="172"/>
      <c r="J1482" s="172"/>
      <c r="K1482" s="172"/>
      <c r="L1482" s="172"/>
    </row>
    <row r="1483" spans="1:12">
      <c r="A1483" s="172"/>
      <c r="B1483" s="172"/>
      <c r="C1483" s="172"/>
      <c r="D1483" s="172"/>
      <c r="E1483" s="172"/>
      <c r="F1483" s="172"/>
      <c r="G1483" s="172"/>
      <c r="H1483" s="172"/>
      <c r="I1483" s="172"/>
      <c r="J1483" s="172"/>
      <c r="K1483" s="172"/>
      <c r="L1483" s="172"/>
    </row>
    <row r="1484" spans="1:12">
      <c r="A1484" s="172"/>
      <c r="B1484" s="172"/>
      <c r="C1484" s="172"/>
      <c r="D1484" s="172"/>
      <c r="E1484" s="172"/>
      <c r="F1484" s="172"/>
      <c r="G1484" s="172"/>
      <c r="H1484" s="172"/>
      <c r="I1484" s="172"/>
      <c r="J1484" s="172"/>
      <c r="K1484" s="172"/>
      <c r="L1484" s="172"/>
    </row>
    <row r="1485" spans="1:12">
      <c r="A1485" s="172"/>
      <c r="B1485" s="172"/>
      <c r="C1485" s="172"/>
      <c r="D1485" s="172"/>
      <c r="E1485" s="172"/>
      <c r="F1485" s="172"/>
      <c r="G1485" s="172"/>
      <c r="H1485" s="172"/>
      <c r="I1485" s="172"/>
      <c r="J1485" s="172"/>
      <c r="K1485" s="172"/>
      <c r="L1485" s="172"/>
    </row>
    <row r="1486" spans="1:12">
      <c r="A1486" s="172"/>
      <c r="B1486" s="172"/>
      <c r="C1486" s="172"/>
      <c r="D1486" s="172"/>
      <c r="E1486" s="172"/>
      <c r="F1486" s="172"/>
      <c r="G1486" s="172"/>
      <c r="H1486" s="172"/>
      <c r="I1486" s="172"/>
      <c r="J1486" s="172"/>
      <c r="K1486" s="172"/>
      <c r="L1486" s="172"/>
    </row>
    <row r="1487" spans="1:12">
      <c r="A1487" s="172"/>
      <c r="B1487" s="172"/>
      <c r="C1487" s="172"/>
      <c r="D1487" s="172"/>
      <c r="E1487" s="172"/>
      <c r="F1487" s="172"/>
      <c r="G1487" s="172"/>
      <c r="H1487" s="172"/>
      <c r="I1487" s="172"/>
      <c r="J1487" s="172"/>
      <c r="K1487" s="172"/>
      <c r="L1487" s="172"/>
    </row>
    <row r="1488" spans="1:12">
      <c r="A1488" s="172"/>
      <c r="B1488" s="172"/>
      <c r="C1488" s="172"/>
      <c r="D1488" s="172"/>
      <c r="E1488" s="172"/>
      <c r="F1488" s="172"/>
      <c r="G1488" s="172"/>
      <c r="H1488" s="172"/>
      <c r="I1488" s="172"/>
      <c r="J1488" s="172"/>
      <c r="K1488" s="172"/>
      <c r="L1488" s="172"/>
    </row>
    <row r="1489" spans="1:12">
      <c r="A1489" s="172"/>
      <c r="B1489" s="172"/>
      <c r="C1489" s="172"/>
      <c r="D1489" s="172"/>
      <c r="E1489" s="172"/>
      <c r="F1489" s="172"/>
      <c r="G1489" s="172"/>
      <c r="H1489" s="172"/>
      <c r="I1489" s="172"/>
      <c r="J1489" s="172"/>
      <c r="K1489" s="172"/>
      <c r="L1489" s="172"/>
    </row>
    <row r="1490" spans="1:12">
      <c r="A1490" s="172"/>
      <c r="B1490" s="172"/>
      <c r="C1490" s="172"/>
      <c r="D1490" s="172"/>
      <c r="E1490" s="172"/>
      <c r="F1490" s="172"/>
      <c r="G1490" s="172"/>
      <c r="H1490" s="172"/>
      <c r="I1490" s="172"/>
      <c r="J1490" s="172"/>
      <c r="K1490" s="172"/>
      <c r="L1490" s="172"/>
    </row>
    <row r="1491" spans="1:12">
      <c r="A1491" s="172"/>
      <c r="B1491" s="172"/>
      <c r="C1491" s="172"/>
      <c r="D1491" s="172"/>
      <c r="E1491" s="172"/>
      <c r="F1491" s="172"/>
      <c r="G1491" s="172"/>
      <c r="H1491" s="172"/>
      <c r="I1491" s="172"/>
      <c r="J1491" s="172"/>
      <c r="K1491" s="172"/>
      <c r="L1491" s="172"/>
    </row>
    <row r="1492" spans="1:12">
      <c r="A1492" s="172"/>
      <c r="B1492" s="172"/>
      <c r="C1492" s="172"/>
      <c r="D1492" s="172"/>
      <c r="E1492" s="172"/>
      <c r="F1492" s="172"/>
      <c r="G1492" s="172"/>
      <c r="H1492" s="172"/>
      <c r="I1492" s="172"/>
      <c r="J1492" s="172"/>
      <c r="K1492" s="172"/>
      <c r="L1492" s="172"/>
    </row>
    <row r="1493" spans="1:12">
      <c r="A1493" s="172"/>
      <c r="B1493" s="172"/>
      <c r="C1493" s="172"/>
      <c r="D1493" s="172"/>
      <c r="E1493" s="172"/>
      <c r="F1493" s="172"/>
      <c r="G1493" s="172"/>
      <c r="H1493" s="172"/>
      <c r="I1493" s="172"/>
      <c r="J1493" s="172"/>
      <c r="K1493" s="172"/>
      <c r="L1493" s="172"/>
    </row>
    <row r="1494" spans="1:12">
      <c r="A1494" s="172"/>
      <c r="B1494" s="172"/>
      <c r="C1494" s="172"/>
      <c r="D1494" s="172"/>
      <c r="E1494" s="172"/>
      <c r="F1494" s="172"/>
      <c r="G1494" s="172"/>
      <c r="H1494" s="172"/>
      <c r="I1494" s="172"/>
      <c r="J1494" s="172"/>
      <c r="K1494" s="172"/>
      <c r="L1494" s="172"/>
    </row>
    <row r="1495" spans="1:12">
      <c r="A1495" s="172"/>
      <c r="B1495" s="172"/>
      <c r="C1495" s="172"/>
      <c r="D1495" s="172"/>
      <c r="E1495" s="172"/>
      <c r="F1495" s="172"/>
      <c r="G1495" s="172"/>
      <c r="H1495" s="172"/>
      <c r="I1495" s="172"/>
      <c r="J1495" s="172"/>
      <c r="K1495" s="172"/>
      <c r="L1495" s="172"/>
    </row>
    <row r="1496" spans="1:12">
      <c r="A1496" s="172"/>
      <c r="B1496" s="172"/>
      <c r="C1496" s="172"/>
      <c r="D1496" s="172"/>
      <c r="E1496" s="172"/>
      <c r="F1496" s="172"/>
      <c r="G1496" s="172"/>
      <c r="H1496" s="172"/>
      <c r="I1496" s="172"/>
      <c r="J1496" s="172"/>
      <c r="K1496" s="172"/>
      <c r="L1496" s="172"/>
    </row>
    <row r="1497" spans="1:12">
      <c r="A1497" s="172"/>
      <c r="B1497" s="172"/>
      <c r="C1497" s="172"/>
      <c r="D1497" s="172"/>
      <c r="E1497" s="172"/>
      <c r="F1497" s="172"/>
      <c r="G1497" s="172"/>
      <c r="H1497" s="172"/>
      <c r="I1497" s="172"/>
      <c r="J1497" s="172"/>
      <c r="K1497" s="172"/>
      <c r="L1497" s="172"/>
    </row>
    <row r="1498" spans="1:12">
      <c r="A1498" s="172"/>
      <c r="B1498" s="172"/>
      <c r="C1498" s="172"/>
      <c r="D1498" s="172"/>
      <c r="E1498" s="172"/>
      <c r="F1498" s="172"/>
      <c r="G1498" s="172"/>
      <c r="H1498" s="172"/>
      <c r="I1498" s="172"/>
      <c r="J1498" s="172"/>
      <c r="K1498" s="172"/>
      <c r="L1498" s="172"/>
    </row>
    <row r="1499" spans="1:12">
      <c r="A1499" s="172"/>
      <c r="B1499" s="172"/>
      <c r="C1499" s="172"/>
      <c r="D1499" s="172"/>
      <c r="E1499" s="172"/>
      <c r="F1499" s="172"/>
      <c r="G1499" s="172"/>
      <c r="H1499" s="172"/>
      <c r="I1499" s="172"/>
      <c r="J1499" s="172"/>
      <c r="K1499" s="172"/>
      <c r="L1499" s="172"/>
    </row>
    <row r="1500" spans="1:12">
      <c r="A1500" s="172"/>
      <c r="B1500" s="172"/>
      <c r="C1500" s="172"/>
      <c r="D1500" s="172"/>
      <c r="E1500" s="172"/>
      <c r="F1500" s="172"/>
      <c r="G1500" s="172"/>
      <c r="H1500" s="172"/>
      <c r="I1500" s="172"/>
      <c r="J1500" s="172"/>
      <c r="K1500" s="172"/>
      <c r="L1500" s="172"/>
    </row>
    <row r="1501" spans="1:12">
      <c r="A1501" s="172"/>
      <c r="B1501" s="172"/>
      <c r="C1501" s="172"/>
      <c r="D1501" s="172"/>
      <c r="E1501" s="172"/>
      <c r="F1501" s="172"/>
      <c r="G1501" s="172"/>
      <c r="H1501" s="172"/>
      <c r="I1501" s="172"/>
      <c r="J1501" s="172"/>
      <c r="K1501" s="172"/>
      <c r="L1501" s="172"/>
    </row>
    <row r="1502" spans="1:12">
      <c r="A1502" s="172"/>
      <c r="B1502" s="172"/>
      <c r="C1502" s="172"/>
      <c r="D1502" s="172"/>
      <c r="E1502" s="172"/>
      <c r="F1502" s="172"/>
      <c r="G1502" s="172"/>
      <c r="H1502" s="172"/>
      <c r="I1502" s="172"/>
      <c r="J1502" s="172"/>
      <c r="K1502" s="172"/>
      <c r="L1502" s="172"/>
    </row>
    <row r="1503" spans="1:12">
      <c r="A1503" s="172"/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</row>
    <row r="1504" spans="1:12">
      <c r="A1504" s="172"/>
      <c r="B1504" s="172"/>
      <c r="C1504" s="172"/>
      <c r="D1504" s="172"/>
      <c r="E1504" s="172"/>
      <c r="F1504" s="172"/>
      <c r="G1504" s="172"/>
      <c r="H1504" s="172"/>
      <c r="I1504" s="172"/>
      <c r="J1504" s="172"/>
      <c r="K1504" s="172"/>
      <c r="L1504" s="172"/>
    </row>
    <row r="1505" spans="1:12">
      <c r="A1505" s="172"/>
      <c r="B1505" s="172"/>
      <c r="C1505" s="172"/>
      <c r="D1505" s="172"/>
      <c r="E1505" s="172"/>
      <c r="F1505" s="172"/>
      <c r="G1505" s="172"/>
      <c r="H1505" s="172"/>
      <c r="I1505" s="172"/>
      <c r="J1505" s="172"/>
      <c r="K1505" s="172"/>
      <c r="L1505" s="172"/>
    </row>
    <row r="1506" spans="1:12">
      <c r="A1506" s="172"/>
      <c r="B1506" s="172"/>
      <c r="C1506" s="172"/>
      <c r="D1506" s="172"/>
      <c r="E1506" s="172"/>
      <c r="F1506" s="172"/>
      <c r="G1506" s="172"/>
      <c r="H1506" s="172"/>
      <c r="I1506" s="172"/>
      <c r="J1506" s="172"/>
      <c r="K1506" s="172"/>
      <c r="L1506" s="172"/>
    </row>
    <row r="1507" spans="1:12">
      <c r="A1507" s="172"/>
      <c r="B1507" s="172"/>
      <c r="C1507" s="172"/>
      <c r="D1507" s="172"/>
      <c r="E1507" s="172"/>
      <c r="F1507" s="172"/>
      <c r="G1507" s="172"/>
      <c r="H1507" s="172"/>
      <c r="I1507" s="172"/>
      <c r="J1507" s="172"/>
      <c r="K1507" s="172"/>
      <c r="L1507" s="172"/>
    </row>
    <row r="1508" spans="1:12">
      <c r="A1508" s="172"/>
      <c r="B1508" s="172"/>
      <c r="C1508" s="172"/>
      <c r="D1508" s="172"/>
      <c r="E1508" s="172"/>
      <c r="F1508" s="172"/>
      <c r="G1508" s="172"/>
      <c r="H1508" s="172"/>
      <c r="I1508" s="172"/>
      <c r="J1508" s="172"/>
      <c r="K1508" s="172"/>
      <c r="L1508" s="172"/>
    </row>
    <row r="1509" spans="1:12">
      <c r="A1509" s="172"/>
      <c r="B1509" s="172"/>
      <c r="C1509" s="172"/>
      <c r="D1509" s="172"/>
      <c r="E1509" s="172"/>
      <c r="F1509" s="172"/>
      <c r="G1509" s="172"/>
      <c r="H1509" s="172"/>
      <c r="I1509" s="172"/>
      <c r="J1509" s="172"/>
      <c r="K1509" s="172"/>
      <c r="L1509" s="172"/>
    </row>
    <row r="1510" spans="1:12">
      <c r="A1510" s="172"/>
      <c r="B1510" s="172"/>
      <c r="C1510" s="172"/>
      <c r="D1510" s="172"/>
      <c r="E1510" s="172"/>
      <c r="F1510" s="172"/>
      <c r="G1510" s="172"/>
      <c r="H1510" s="172"/>
      <c r="I1510" s="172"/>
      <c r="J1510" s="172"/>
      <c r="K1510" s="172"/>
      <c r="L1510" s="172"/>
    </row>
    <row r="1511" spans="1:12">
      <c r="A1511" s="172"/>
      <c r="B1511" s="172"/>
      <c r="C1511" s="172"/>
      <c r="D1511" s="172"/>
      <c r="E1511" s="172"/>
      <c r="F1511" s="172"/>
      <c r="G1511" s="172"/>
      <c r="H1511" s="172"/>
      <c r="I1511" s="172"/>
      <c r="J1511" s="172"/>
      <c r="K1511" s="172"/>
      <c r="L1511" s="172"/>
    </row>
    <row r="1512" spans="1:12">
      <c r="A1512" s="172"/>
      <c r="B1512" s="172"/>
      <c r="C1512" s="172"/>
      <c r="D1512" s="172"/>
      <c r="E1512" s="172"/>
      <c r="F1512" s="172"/>
      <c r="G1512" s="172"/>
      <c r="H1512" s="172"/>
      <c r="I1512" s="172"/>
      <c r="J1512" s="172"/>
      <c r="K1512" s="172"/>
      <c r="L1512" s="172"/>
    </row>
    <row r="1513" spans="1:12">
      <c r="A1513" s="172"/>
      <c r="B1513" s="172"/>
      <c r="C1513" s="172"/>
      <c r="D1513" s="172"/>
      <c r="E1513" s="172"/>
      <c r="F1513" s="172"/>
      <c r="G1513" s="172"/>
      <c r="H1513" s="172"/>
      <c r="I1513" s="172"/>
      <c r="J1513" s="172"/>
      <c r="K1513" s="172"/>
      <c r="L1513" s="172"/>
    </row>
    <row r="1514" spans="1:12">
      <c r="A1514" s="172"/>
      <c r="B1514" s="172"/>
      <c r="C1514" s="172"/>
      <c r="D1514" s="172"/>
      <c r="E1514" s="172"/>
      <c r="F1514" s="172"/>
      <c r="G1514" s="172"/>
      <c r="H1514" s="172"/>
      <c r="I1514" s="172"/>
      <c r="J1514" s="172"/>
      <c r="K1514" s="172"/>
      <c r="L1514" s="172"/>
    </row>
    <row r="1515" spans="1:12">
      <c r="A1515" s="172"/>
      <c r="B1515" s="172"/>
      <c r="C1515" s="172"/>
      <c r="D1515" s="172"/>
      <c r="E1515" s="172"/>
      <c r="F1515" s="172"/>
      <c r="G1515" s="172"/>
      <c r="H1515" s="172"/>
      <c r="I1515" s="172"/>
      <c r="J1515" s="172"/>
      <c r="K1515" s="172"/>
      <c r="L1515" s="172"/>
    </row>
    <row r="1516" spans="1:12">
      <c r="A1516" s="172"/>
      <c r="B1516" s="172"/>
      <c r="C1516" s="172"/>
      <c r="D1516" s="172"/>
      <c r="E1516" s="172"/>
      <c r="F1516" s="172"/>
      <c r="G1516" s="172"/>
      <c r="H1516" s="172"/>
      <c r="I1516" s="172"/>
      <c r="J1516" s="172"/>
      <c r="K1516" s="172"/>
      <c r="L1516" s="172"/>
    </row>
    <row r="1517" spans="1:12">
      <c r="A1517" s="172"/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</row>
    <row r="1518" spans="1:12">
      <c r="A1518" s="172"/>
      <c r="B1518" s="172"/>
      <c r="C1518" s="172"/>
      <c r="D1518" s="172"/>
      <c r="E1518" s="172"/>
      <c r="F1518" s="172"/>
      <c r="G1518" s="172"/>
      <c r="H1518" s="172"/>
      <c r="I1518" s="172"/>
      <c r="J1518" s="172"/>
      <c r="K1518" s="172"/>
      <c r="L1518" s="172"/>
    </row>
    <row r="1519" spans="1:12">
      <c r="A1519" s="172"/>
      <c r="B1519" s="172"/>
      <c r="C1519" s="172"/>
      <c r="D1519" s="172"/>
      <c r="E1519" s="172"/>
      <c r="F1519" s="172"/>
      <c r="G1519" s="172"/>
      <c r="H1519" s="172"/>
      <c r="I1519" s="172"/>
      <c r="J1519" s="172"/>
      <c r="K1519" s="172"/>
      <c r="L1519" s="172"/>
    </row>
    <row r="1520" spans="1:12">
      <c r="A1520" s="172"/>
      <c r="B1520" s="172"/>
      <c r="C1520" s="172"/>
      <c r="D1520" s="172"/>
      <c r="E1520" s="172"/>
      <c r="F1520" s="172"/>
      <c r="G1520" s="172"/>
      <c r="H1520" s="172"/>
      <c r="I1520" s="172"/>
      <c r="J1520" s="172"/>
      <c r="K1520" s="172"/>
      <c r="L1520" s="172"/>
    </row>
    <row r="1521" spans="1:12">
      <c r="A1521" s="172"/>
      <c r="B1521" s="172"/>
      <c r="C1521" s="172"/>
      <c r="D1521" s="172"/>
      <c r="E1521" s="172"/>
      <c r="F1521" s="172"/>
      <c r="G1521" s="172"/>
      <c r="H1521" s="172"/>
      <c r="I1521" s="172"/>
      <c r="J1521" s="172"/>
      <c r="K1521" s="172"/>
      <c r="L1521" s="172"/>
    </row>
    <row r="1522" spans="1:12">
      <c r="A1522" s="172"/>
      <c r="B1522" s="172"/>
      <c r="C1522" s="172"/>
      <c r="D1522" s="172"/>
      <c r="E1522" s="172"/>
      <c r="F1522" s="172"/>
      <c r="G1522" s="172"/>
      <c r="H1522" s="172"/>
      <c r="I1522" s="172"/>
      <c r="J1522" s="172"/>
      <c r="K1522" s="172"/>
      <c r="L1522" s="172"/>
    </row>
    <row r="1523" spans="1:12">
      <c r="A1523" s="172"/>
      <c r="B1523" s="172"/>
      <c r="C1523" s="172"/>
      <c r="D1523" s="172"/>
      <c r="E1523" s="172"/>
      <c r="F1523" s="172"/>
      <c r="G1523" s="172"/>
      <c r="H1523" s="172"/>
      <c r="I1523" s="172"/>
      <c r="J1523" s="172"/>
      <c r="K1523" s="172"/>
      <c r="L1523" s="172"/>
    </row>
    <row r="1524" spans="1:12">
      <c r="A1524" s="172"/>
      <c r="B1524" s="172"/>
      <c r="C1524" s="172"/>
      <c r="D1524" s="172"/>
      <c r="E1524" s="172"/>
      <c r="F1524" s="172"/>
      <c r="G1524" s="172"/>
      <c r="H1524" s="172"/>
      <c r="I1524" s="172"/>
      <c r="J1524" s="172"/>
      <c r="K1524" s="172"/>
      <c r="L1524" s="172"/>
    </row>
    <row r="1525" spans="1:12">
      <c r="A1525" s="172"/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</row>
    <row r="1526" spans="1:12">
      <c r="A1526" s="172"/>
      <c r="B1526" s="172"/>
      <c r="C1526" s="172"/>
      <c r="D1526" s="172"/>
      <c r="E1526" s="172"/>
      <c r="F1526" s="172"/>
      <c r="G1526" s="172"/>
      <c r="H1526" s="172"/>
      <c r="I1526" s="172"/>
      <c r="J1526" s="172"/>
      <c r="K1526" s="172"/>
      <c r="L1526" s="172"/>
    </row>
    <row r="1527" spans="1:12">
      <c r="A1527" s="172"/>
      <c r="B1527" s="172"/>
      <c r="C1527" s="172"/>
      <c r="D1527" s="172"/>
      <c r="E1527" s="172"/>
      <c r="F1527" s="172"/>
      <c r="G1527" s="172"/>
      <c r="H1527" s="172"/>
      <c r="I1527" s="172"/>
      <c r="J1527" s="172"/>
      <c r="K1527" s="172"/>
      <c r="L1527" s="172"/>
    </row>
    <row r="1528" spans="1:12">
      <c r="A1528" s="172"/>
      <c r="B1528" s="172"/>
      <c r="C1528" s="172"/>
      <c r="D1528" s="172"/>
      <c r="E1528" s="172"/>
      <c r="F1528" s="172"/>
      <c r="G1528" s="172"/>
      <c r="H1528" s="172"/>
      <c r="I1528" s="172"/>
      <c r="J1528" s="172"/>
      <c r="K1528" s="172"/>
      <c r="L1528" s="172"/>
    </row>
    <row r="1529" spans="1:12">
      <c r="A1529" s="172"/>
      <c r="B1529" s="172"/>
      <c r="C1529" s="172"/>
      <c r="D1529" s="172"/>
      <c r="E1529" s="172"/>
      <c r="F1529" s="172"/>
      <c r="G1529" s="172"/>
      <c r="H1529" s="172"/>
      <c r="I1529" s="172"/>
      <c r="J1529" s="172"/>
      <c r="K1529" s="172"/>
      <c r="L1529" s="172"/>
    </row>
    <row r="1530" spans="1:12">
      <c r="A1530" s="172"/>
      <c r="B1530" s="172"/>
      <c r="C1530" s="172"/>
      <c r="D1530" s="172"/>
      <c r="E1530" s="172"/>
      <c r="F1530" s="172"/>
      <c r="G1530" s="172"/>
      <c r="H1530" s="172"/>
      <c r="I1530" s="172"/>
      <c r="J1530" s="172"/>
      <c r="K1530" s="172"/>
      <c r="L1530" s="172"/>
    </row>
    <row r="1531" spans="1:12">
      <c r="A1531" s="172"/>
      <c r="B1531" s="172"/>
      <c r="C1531" s="172"/>
      <c r="D1531" s="172"/>
      <c r="E1531" s="172"/>
      <c r="F1531" s="172"/>
      <c r="G1531" s="172"/>
      <c r="H1531" s="172"/>
      <c r="I1531" s="172"/>
      <c r="J1531" s="172"/>
      <c r="K1531" s="172"/>
      <c r="L1531" s="172"/>
    </row>
    <row r="1532" spans="1:12">
      <c r="A1532" s="172"/>
      <c r="B1532" s="172"/>
      <c r="C1532" s="172"/>
      <c r="D1532" s="172"/>
      <c r="E1532" s="172"/>
      <c r="F1532" s="172"/>
      <c r="G1532" s="172"/>
      <c r="H1532" s="172"/>
      <c r="I1532" s="172"/>
      <c r="J1532" s="172"/>
      <c r="K1532" s="172"/>
      <c r="L1532" s="172"/>
    </row>
    <row r="1533" spans="1:12">
      <c r="A1533" s="172"/>
      <c r="B1533" s="172"/>
      <c r="C1533" s="172"/>
      <c r="D1533" s="172"/>
      <c r="E1533" s="172"/>
      <c r="F1533" s="172"/>
      <c r="G1533" s="172"/>
      <c r="H1533" s="172"/>
      <c r="I1533" s="172"/>
      <c r="J1533" s="172"/>
      <c r="K1533" s="172"/>
      <c r="L1533" s="172"/>
    </row>
    <row r="1534" spans="1:12">
      <c r="A1534" s="172"/>
      <c r="B1534" s="172"/>
      <c r="C1534" s="172"/>
      <c r="D1534" s="172"/>
      <c r="E1534" s="172"/>
      <c r="F1534" s="172"/>
      <c r="G1534" s="172"/>
      <c r="H1534" s="172"/>
      <c r="I1534" s="172"/>
      <c r="J1534" s="172"/>
      <c r="K1534" s="172"/>
      <c r="L1534" s="172"/>
    </row>
    <row r="1535" spans="1:12">
      <c r="A1535" s="172"/>
      <c r="B1535" s="172"/>
      <c r="C1535" s="172"/>
      <c r="D1535" s="172"/>
      <c r="E1535" s="172"/>
      <c r="F1535" s="172"/>
      <c r="G1535" s="172"/>
      <c r="H1535" s="172"/>
      <c r="I1535" s="172"/>
      <c r="J1535" s="172"/>
      <c r="K1535" s="172"/>
      <c r="L1535" s="172"/>
    </row>
    <row r="1536" spans="1:12">
      <c r="A1536" s="172"/>
      <c r="B1536" s="172"/>
      <c r="C1536" s="172"/>
      <c r="D1536" s="172"/>
      <c r="E1536" s="172"/>
      <c r="F1536" s="172"/>
      <c r="G1536" s="172"/>
      <c r="H1536" s="172"/>
      <c r="I1536" s="172"/>
      <c r="J1536" s="172"/>
      <c r="K1536" s="172"/>
      <c r="L1536" s="172"/>
    </row>
    <row r="1537" spans="1:12">
      <c r="A1537" s="172"/>
      <c r="B1537" s="172"/>
      <c r="C1537" s="172"/>
      <c r="D1537" s="172"/>
      <c r="E1537" s="172"/>
      <c r="F1537" s="172"/>
      <c r="G1537" s="172"/>
      <c r="H1537" s="172"/>
      <c r="I1537" s="172"/>
      <c r="J1537" s="172"/>
      <c r="K1537" s="172"/>
      <c r="L1537" s="172"/>
    </row>
    <row r="1538" spans="1:12">
      <c r="A1538" s="172"/>
      <c r="B1538" s="172"/>
      <c r="C1538" s="172"/>
      <c r="D1538" s="172"/>
      <c r="E1538" s="172"/>
      <c r="F1538" s="172"/>
      <c r="G1538" s="172"/>
      <c r="H1538" s="172"/>
      <c r="I1538" s="172"/>
      <c r="J1538" s="172"/>
      <c r="K1538" s="172"/>
      <c r="L1538" s="172"/>
    </row>
    <row r="1539" spans="1:12">
      <c r="A1539" s="172"/>
      <c r="B1539" s="172"/>
      <c r="C1539" s="172"/>
      <c r="D1539" s="172"/>
      <c r="E1539" s="172"/>
      <c r="F1539" s="172"/>
      <c r="G1539" s="172"/>
      <c r="H1539" s="172"/>
      <c r="I1539" s="172"/>
      <c r="J1539" s="172"/>
      <c r="K1539" s="172"/>
      <c r="L1539" s="172"/>
    </row>
    <row r="1540" spans="1:12">
      <c r="A1540" s="172"/>
      <c r="B1540" s="172"/>
      <c r="C1540" s="172"/>
      <c r="D1540" s="172"/>
      <c r="E1540" s="172"/>
      <c r="F1540" s="172"/>
      <c r="G1540" s="172"/>
      <c r="H1540" s="172"/>
      <c r="I1540" s="172"/>
      <c r="J1540" s="172"/>
      <c r="K1540" s="172"/>
      <c r="L1540" s="172"/>
    </row>
    <row r="1541" spans="1:12">
      <c r="A1541" s="172"/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</row>
    <row r="1542" spans="1:12">
      <c r="A1542" s="172"/>
      <c r="B1542" s="172"/>
      <c r="C1542" s="172"/>
      <c r="D1542" s="172"/>
      <c r="E1542" s="172"/>
      <c r="F1542" s="172"/>
      <c r="G1542" s="172"/>
      <c r="H1542" s="172"/>
      <c r="I1542" s="172"/>
      <c r="J1542" s="172"/>
      <c r="K1542" s="172"/>
      <c r="L1542" s="172"/>
    </row>
    <row r="1543" spans="1:12">
      <c r="A1543" s="172"/>
      <c r="B1543" s="172"/>
      <c r="C1543" s="172"/>
      <c r="D1543" s="172"/>
      <c r="E1543" s="172"/>
      <c r="F1543" s="172"/>
      <c r="G1543" s="172"/>
      <c r="H1543" s="172"/>
      <c r="I1543" s="172"/>
      <c r="J1543" s="172"/>
      <c r="K1543" s="172"/>
      <c r="L1543" s="172"/>
    </row>
    <row r="1544" spans="1:12">
      <c r="A1544" s="172"/>
      <c r="B1544" s="172"/>
      <c r="C1544" s="172"/>
      <c r="D1544" s="172"/>
      <c r="E1544" s="172"/>
      <c r="F1544" s="172"/>
      <c r="G1544" s="172"/>
      <c r="H1544" s="172"/>
      <c r="I1544" s="172"/>
      <c r="J1544" s="172"/>
      <c r="K1544" s="172"/>
      <c r="L1544" s="172"/>
    </row>
    <row r="1545" spans="1:12">
      <c r="A1545" s="172"/>
      <c r="B1545" s="172"/>
      <c r="C1545" s="172"/>
      <c r="D1545" s="172"/>
      <c r="E1545" s="172"/>
      <c r="F1545" s="172"/>
      <c r="G1545" s="172"/>
      <c r="H1545" s="172"/>
      <c r="I1545" s="172"/>
      <c r="J1545" s="172"/>
      <c r="K1545" s="172"/>
      <c r="L1545" s="172"/>
    </row>
    <row r="1546" spans="1:12">
      <c r="A1546" s="172"/>
      <c r="B1546" s="172"/>
      <c r="C1546" s="172"/>
      <c r="D1546" s="172"/>
      <c r="E1546" s="172"/>
      <c r="F1546" s="172"/>
      <c r="G1546" s="172"/>
      <c r="H1546" s="172"/>
      <c r="I1546" s="172"/>
      <c r="J1546" s="172"/>
      <c r="K1546" s="172"/>
      <c r="L1546" s="172"/>
    </row>
    <row r="1547" spans="1:12">
      <c r="A1547" s="172"/>
      <c r="B1547" s="172"/>
      <c r="C1547" s="172"/>
      <c r="D1547" s="172"/>
      <c r="E1547" s="172"/>
      <c r="F1547" s="172"/>
      <c r="G1547" s="172"/>
      <c r="H1547" s="172"/>
      <c r="I1547" s="172"/>
      <c r="J1547" s="172"/>
      <c r="K1547" s="172"/>
      <c r="L1547" s="172"/>
    </row>
    <row r="1548" spans="1:12">
      <c r="A1548" s="172"/>
      <c r="B1548" s="172"/>
      <c r="C1548" s="172"/>
      <c r="D1548" s="172"/>
      <c r="E1548" s="172"/>
      <c r="F1548" s="172"/>
      <c r="G1548" s="172"/>
      <c r="H1548" s="172"/>
      <c r="I1548" s="172"/>
      <c r="J1548" s="172"/>
      <c r="K1548" s="172"/>
      <c r="L1548" s="172"/>
    </row>
    <row r="1549" spans="1:12">
      <c r="A1549" s="172"/>
      <c r="B1549" s="172"/>
      <c r="C1549" s="172"/>
      <c r="D1549" s="172"/>
      <c r="E1549" s="172"/>
      <c r="F1549" s="172"/>
      <c r="G1549" s="172"/>
      <c r="H1549" s="172"/>
      <c r="I1549" s="172"/>
      <c r="J1549" s="172"/>
      <c r="K1549" s="172"/>
      <c r="L1549" s="172"/>
    </row>
    <row r="1550" spans="1:12">
      <c r="A1550" s="172"/>
      <c r="B1550" s="172"/>
      <c r="C1550" s="172"/>
      <c r="D1550" s="172"/>
      <c r="E1550" s="172"/>
      <c r="F1550" s="172"/>
      <c r="G1550" s="172"/>
      <c r="H1550" s="172"/>
      <c r="I1550" s="172"/>
      <c r="J1550" s="172"/>
      <c r="K1550" s="172"/>
      <c r="L1550" s="172"/>
    </row>
    <row r="1551" spans="1:12">
      <c r="A1551" s="172"/>
      <c r="B1551" s="172"/>
      <c r="C1551" s="172"/>
      <c r="D1551" s="172"/>
      <c r="E1551" s="172"/>
      <c r="F1551" s="172"/>
      <c r="G1551" s="172"/>
      <c r="H1551" s="172"/>
      <c r="I1551" s="172"/>
      <c r="J1551" s="172"/>
      <c r="K1551" s="172"/>
      <c r="L1551" s="172"/>
    </row>
    <row r="1552" spans="1:12">
      <c r="A1552" s="172"/>
      <c r="B1552" s="172"/>
      <c r="C1552" s="172"/>
      <c r="D1552" s="172"/>
      <c r="E1552" s="172"/>
      <c r="F1552" s="172"/>
      <c r="G1552" s="172"/>
      <c r="H1552" s="172"/>
      <c r="I1552" s="172"/>
      <c r="J1552" s="172"/>
      <c r="K1552" s="172"/>
      <c r="L1552" s="172"/>
    </row>
    <row r="1553" spans="1:12">
      <c r="A1553" s="172"/>
      <c r="B1553" s="172"/>
      <c r="C1553" s="172"/>
      <c r="D1553" s="172"/>
      <c r="E1553" s="172"/>
      <c r="F1553" s="172"/>
      <c r="G1553" s="172"/>
      <c r="H1553" s="172"/>
      <c r="I1553" s="172"/>
      <c r="J1553" s="172"/>
      <c r="K1553" s="172"/>
      <c r="L1553" s="172"/>
    </row>
    <row r="1554" spans="1:12">
      <c r="A1554" s="172"/>
      <c r="B1554" s="172"/>
      <c r="C1554" s="172"/>
      <c r="D1554" s="172"/>
      <c r="E1554" s="172"/>
      <c r="F1554" s="172"/>
      <c r="G1554" s="172"/>
      <c r="H1554" s="172"/>
      <c r="I1554" s="172"/>
      <c r="J1554" s="172"/>
      <c r="K1554" s="172"/>
      <c r="L1554" s="172"/>
    </row>
    <row r="1555" spans="1:12">
      <c r="A1555" s="172"/>
      <c r="B1555" s="172"/>
      <c r="C1555" s="172"/>
      <c r="D1555" s="172"/>
      <c r="E1555" s="172"/>
      <c r="F1555" s="172"/>
      <c r="G1555" s="172"/>
      <c r="H1555" s="172"/>
      <c r="I1555" s="172"/>
      <c r="J1555" s="172"/>
      <c r="K1555" s="172"/>
      <c r="L1555" s="172"/>
    </row>
    <row r="1556" spans="1:12">
      <c r="A1556" s="172"/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</row>
    <row r="1557" spans="1:12">
      <c r="A1557" s="172"/>
      <c r="B1557" s="172"/>
      <c r="C1557" s="172"/>
      <c r="D1557" s="172"/>
      <c r="E1557" s="172"/>
      <c r="F1557" s="172"/>
      <c r="G1557" s="172"/>
      <c r="H1557" s="172"/>
      <c r="I1557" s="172"/>
      <c r="J1557" s="172"/>
      <c r="K1557" s="172"/>
      <c r="L1557" s="172"/>
    </row>
    <row r="1558" spans="1:12">
      <c r="A1558" s="172"/>
      <c r="B1558" s="172"/>
      <c r="C1558" s="172"/>
      <c r="D1558" s="172"/>
      <c r="E1558" s="172"/>
      <c r="F1558" s="172"/>
      <c r="G1558" s="172"/>
      <c r="H1558" s="172"/>
      <c r="I1558" s="172"/>
      <c r="J1558" s="172"/>
      <c r="K1558" s="172"/>
      <c r="L1558" s="172"/>
    </row>
    <row r="1559" spans="1:12">
      <c r="A1559" s="172"/>
      <c r="B1559" s="172"/>
      <c r="C1559" s="172"/>
      <c r="D1559" s="172"/>
      <c r="E1559" s="172"/>
      <c r="F1559" s="172"/>
      <c r="G1559" s="172"/>
      <c r="H1559" s="172"/>
      <c r="I1559" s="172"/>
      <c r="J1559" s="172"/>
      <c r="K1559" s="172"/>
      <c r="L1559" s="172"/>
    </row>
    <row r="1560" spans="1:12">
      <c r="A1560" s="172"/>
      <c r="B1560" s="172"/>
      <c r="C1560" s="172"/>
      <c r="D1560" s="172"/>
      <c r="E1560" s="172"/>
      <c r="F1560" s="172"/>
      <c r="G1560" s="172"/>
      <c r="H1560" s="172"/>
      <c r="I1560" s="172"/>
      <c r="J1560" s="172"/>
      <c r="K1560" s="172"/>
      <c r="L1560" s="172"/>
    </row>
    <row r="1561" spans="1:12">
      <c r="A1561" s="172"/>
      <c r="B1561" s="172"/>
      <c r="C1561" s="172"/>
      <c r="D1561" s="172"/>
      <c r="E1561" s="172"/>
      <c r="F1561" s="172"/>
      <c r="G1561" s="172"/>
      <c r="H1561" s="172"/>
      <c r="I1561" s="172"/>
      <c r="J1561" s="172"/>
      <c r="K1561" s="172"/>
      <c r="L1561" s="172"/>
    </row>
    <row r="1562" spans="1:12">
      <c r="A1562" s="172"/>
      <c r="B1562" s="172"/>
      <c r="C1562" s="172"/>
      <c r="D1562" s="172"/>
      <c r="E1562" s="172"/>
      <c r="F1562" s="172"/>
      <c r="G1562" s="172"/>
      <c r="H1562" s="172"/>
      <c r="I1562" s="172"/>
      <c r="J1562" s="172"/>
      <c r="K1562" s="172"/>
      <c r="L1562" s="172"/>
    </row>
    <row r="1563" spans="1:12">
      <c r="A1563" s="172"/>
      <c r="B1563" s="172"/>
      <c r="C1563" s="172"/>
      <c r="D1563" s="172"/>
      <c r="E1563" s="172"/>
      <c r="F1563" s="172"/>
      <c r="G1563" s="172"/>
      <c r="H1563" s="172"/>
      <c r="I1563" s="172"/>
      <c r="J1563" s="172"/>
      <c r="K1563" s="172"/>
      <c r="L1563" s="172"/>
    </row>
    <row r="1564" spans="1:12">
      <c r="A1564" s="172"/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</row>
    <row r="1565" spans="1:12">
      <c r="A1565" s="172"/>
      <c r="B1565" s="172"/>
      <c r="C1565" s="172"/>
      <c r="D1565" s="172"/>
      <c r="E1565" s="172"/>
      <c r="F1565" s="172"/>
      <c r="G1565" s="172"/>
      <c r="H1565" s="172"/>
      <c r="I1565" s="172"/>
      <c r="J1565" s="172"/>
      <c r="K1565" s="172"/>
      <c r="L1565" s="172"/>
    </row>
    <row r="1566" spans="1:12">
      <c r="A1566" s="172"/>
      <c r="B1566" s="172"/>
      <c r="C1566" s="172"/>
      <c r="D1566" s="172"/>
      <c r="E1566" s="172"/>
      <c r="F1566" s="172"/>
      <c r="G1566" s="172"/>
      <c r="H1566" s="172"/>
      <c r="I1566" s="172"/>
      <c r="J1566" s="172"/>
      <c r="K1566" s="172"/>
      <c r="L1566" s="172"/>
    </row>
    <row r="1567" spans="1:12">
      <c r="A1567" s="172"/>
      <c r="B1567" s="172"/>
      <c r="C1567" s="172"/>
      <c r="D1567" s="172"/>
      <c r="E1567" s="172"/>
      <c r="F1567" s="172"/>
      <c r="G1567" s="172"/>
      <c r="H1567" s="172"/>
      <c r="I1567" s="172"/>
      <c r="J1567" s="172"/>
      <c r="K1567" s="172"/>
      <c r="L1567" s="172"/>
    </row>
    <row r="1568" spans="1:12">
      <c r="A1568" s="172"/>
      <c r="B1568" s="172"/>
      <c r="C1568" s="172"/>
      <c r="D1568" s="172"/>
      <c r="E1568" s="172"/>
      <c r="F1568" s="172"/>
      <c r="G1568" s="172"/>
      <c r="H1568" s="172"/>
      <c r="I1568" s="172"/>
      <c r="J1568" s="172"/>
      <c r="K1568" s="172"/>
      <c r="L1568" s="172"/>
    </row>
    <row r="1569" spans="1:12">
      <c r="A1569" s="172"/>
      <c r="B1569" s="172"/>
      <c r="C1569" s="172"/>
      <c r="D1569" s="172"/>
      <c r="E1569" s="172"/>
      <c r="F1569" s="172"/>
      <c r="G1569" s="172"/>
      <c r="H1569" s="172"/>
      <c r="I1569" s="172"/>
      <c r="J1569" s="172"/>
      <c r="K1569" s="172"/>
      <c r="L1569" s="172"/>
    </row>
    <row r="1570" spans="1:12">
      <c r="A1570" s="172"/>
      <c r="B1570" s="172"/>
      <c r="C1570" s="172"/>
      <c r="D1570" s="172"/>
      <c r="E1570" s="172"/>
      <c r="F1570" s="172"/>
      <c r="G1570" s="172"/>
      <c r="H1570" s="172"/>
      <c r="I1570" s="172"/>
      <c r="J1570" s="172"/>
      <c r="K1570" s="172"/>
      <c r="L1570" s="172"/>
    </row>
    <row r="1571" spans="1:12">
      <c r="A1571" s="172"/>
      <c r="B1571" s="172"/>
      <c r="C1571" s="172"/>
      <c r="D1571" s="172"/>
      <c r="E1571" s="172"/>
      <c r="F1571" s="172"/>
      <c r="G1571" s="172"/>
      <c r="H1571" s="172"/>
      <c r="I1571" s="172"/>
      <c r="J1571" s="172"/>
      <c r="K1571" s="172"/>
      <c r="L1571" s="172"/>
    </row>
    <row r="1572" spans="1:12">
      <c r="A1572" s="172"/>
      <c r="B1572" s="172"/>
      <c r="C1572" s="172"/>
      <c r="D1572" s="172"/>
      <c r="E1572" s="172"/>
      <c r="F1572" s="172"/>
      <c r="G1572" s="172"/>
      <c r="H1572" s="172"/>
      <c r="I1572" s="172"/>
      <c r="J1572" s="172"/>
      <c r="K1572" s="172"/>
      <c r="L1572" s="172"/>
    </row>
    <row r="1573" spans="1:12">
      <c r="A1573" s="172"/>
      <c r="B1573" s="172"/>
      <c r="C1573" s="172"/>
      <c r="D1573" s="172"/>
      <c r="E1573" s="172"/>
      <c r="F1573" s="172"/>
      <c r="G1573" s="172"/>
      <c r="H1573" s="172"/>
      <c r="I1573" s="172"/>
      <c r="J1573" s="172"/>
      <c r="K1573" s="172"/>
      <c r="L1573" s="172"/>
    </row>
    <row r="1574" spans="1:12">
      <c r="A1574" s="172"/>
      <c r="B1574" s="172"/>
      <c r="C1574" s="172"/>
      <c r="D1574" s="172"/>
      <c r="E1574" s="172"/>
      <c r="F1574" s="172"/>
      <c r="G1574" s="172"/>
      <c r="H1574" s="172"/>
      <c r="I1574" s="172"/>
      <c r="J1574" s="172"/>
      <c r="K1574" s="172"/>
      <c r="L1574" s="172"/>
    </row>
    <row r="1575" spans="1:12">
      <c r="A1575" s="172"/>
      <c r="B1575" s="172"/>
      <c r="C1575" s="172"/>
      <c r="D1575" s="172"/>
      <c r="E1575" s="172"/>
      <c r="F1575" s="172"/>
      <c r="G1575" s="172"/>
      <c r="H1575" s="172"/>
      <c r="I1575" s="172"/>
      <c r="J1575" s="172"/>
      <c r="K1575" s="172"/>
      <c r="L1575" s="172"/>
    </row>
    <row r="1576" spans="1:12">
      <c r="A1576" s="172"/>
      <c r="B1576" s="172"/>
      <c r="C1576" s="172"/>
      <c r="D1576" s="172"/>
      <c r="E1576" s="172"/>
      <c r="F1576" s="172"/>
      <c r="G1576" s="172"/>
      <c r="H1576" s="172"/>
      <c r="I1576" s="172"/>
      <c r="J1576" s="172"/>
      <c r="K1576" s="172"/>
      <c r="L1576" s="172"/>
    </row>
    <row r="1577" spans="1:12">
      <c r="A1577" s="172"/>
      <c r="B1577" s="172"/>
      <c r="C1577" s="172"/>
      <c r="D1577" s="172"/>
      <c r="E1577" s="172"/>
      <c r="F1577" s="172"/>
      <c r="G1577" s="172"/>
      <c r="H1577" s="172"/>
      <c r="I1577" s="172"/>
      <c r="J1577" s="172"/>
      <c r="K1577" s="172"/>
      <c r="L1577" s="172"/>
    </row>
    <row r="1578" spans="1:12">
      <c r="A1578" s="172"/>
      <c r="B1578" s="172"/>
      <c r="C1578" s="172"/>
      <c r="D1578" s="172"/>
      <c r="E1578" s="172"/>
      <c r="F1578" s="172"/>
      <c r="G1578" s="172"/>
      <c r="H1578" s="172"/>
      <c r="I1578" s="172"/>
      <c r="J1578" s="172"/>
      <c r="K1578" s="172"/>
      <c r="L1578" s="172"/>
    </row>
    <row r="1579" spans="1:12">
      <c r="A1579" s="172"/>
      <c r="B1579" s="172"/>
      <c r="C1579" s="172"/>
      <c r="D1579" s="172"/>
      <c r="E1579" s="172"/>
      <c r="F1579" s="172"/>
      <c r="G1579" s="172"/>
      <c r="H1579" s="172"/>
      <c r="I1579" s="172"/>
      <c r="J1579" s="172"/>
      <c r="K1579" s="172"/>
      <c r="L1579" s="172"/>
    </row>
    <row r="1580" spans="1:12">
      <c r="A1580" s="172"/>
      <c r="B1580" s="172"/>
      <c r="C1580" s="172"/>
      <c r="D1580" s="172"/>
      <c r="E1580" s="172"/>
      <c r="F1580" s="172"/>
      <c r="G1580" s="172"/>
      <c r="H1580" s="172"/>
      <c r="I1580" s="172"/>
      <c r="J1580" s="172"/>
      <c r="K1580" s="172"/>
      <c r="L1580" s="172"/>
    </row>
    <row r="1581" spans="1:12">
      <c r="A1581" s="172"/>
      <c r="B1581" s="172"/>
      <c r="C1581" s="172"/>
      <c r="D1581" s="172"/>
      <c r="E1581" s="172"/>
      <c r="F1581" s="172"/>
      <c r="G1581" s="172"/>
      <c r="H1581" s="172"/>
      <c r="I1581" s="172"/>
      <c r="J1581" s="172"/>
      <c r="K1581" s="172"/>
      <c r="L1581" s="172"/>
    </row>
    <row r="1582" spans="1:12">
      <c r="A1582" s="172"/>
      <c r="B1582" s="172"/>
      <c r="C1582" s="172"/>
      <c r="D1582" s="172"/>
      <c r="E1582" s="172"/>
      <c r="F1582" s="172"/>
      <c r="G1582" s="172"/>
      <c r="H1582" s="172"/>
      <c r="I1582" s="172"/>
      <c r="J1582" s="172"/>
      <c r="K1582" s="172"/>
      <c r="L1582" s="172"/>
    </row>
    <row r="1583" spans="1:12">
      <c r="A1583" s="172"/>
      <c r="B1583" s="172"/>
      <c r="C1583" s="172"/>
      <c r="D1583" s="172"/>
      <c r="E1583" s="172"/>
      <c r="F1583" s="172"/>
      <c r="G1583" s="172"/>
      <c r="H1583" s="172"/>
      <c r="I1583" s="172"/>
      <c r="J1583" s="172"/>
      <c r="K1583" s="172"/>
      <c r="L1583" s="172"/>
    </row>
    <row r="1584" spans="1:12">
      <c r="A1584" s="172"/>
      <c r="B1584" s="172"/>
      <c r="C1584" s="172"/>
      <c r="D1584" s="172"/>
      <c r="E1584" s="172"/>
      <c r="F1584" s="172"/>
      <c r="G1584" s="172"/>
      <c r="H1584" s="172"/>
      <c r="I1584" s="172"/>
      <c r="J1584" s="172"/>
      <c r="K1584" s="172"/>
      <c r="L1584" s="172"/>
    </row>
    <row r="1585" spans="1:12">
      <c r="A1585" s="172"/>
      <c r="B1585" s="172"/>
      <c r="C1585" s="172"/>
      <c r="D1585" s="172"/>
      <c r="E1585" s="172"/>
      <c r="F1585" s="172"/>
      <c r="G1585" s="172"/>
      <c r="H1585" s="172"/>
      <c r="I1585" s="172"/>
      <c r="J1585" s="172"/>
      <c r="K1585" s="172"/>
      <c r="L1585" s="172"/>
    </row>
    <row r="1586" spans="1:12">
      <c r="A1586" s="172"/>
      <c r="B1586" s="172"/>
      <c r="C1586" s="172"/>
      <c r="D1586" s="172"/>
      <c r="E1586" s="172"/>
      <c r="F1586" s="172"/>
      <c r="G1586" s="172"/>
      <c r="H1586" s="172"/>
      <c r="I1586" s="172"/>
      <c r="J1586" s="172"/>
      <c r="K1586" s="172"/>
      <c r="L1586" s="172"/>
    </row>
    <row r="1587" spans="1:12">
      <c r="A1587" s="172"/>
      <c r="B1587" s="172"/>
      <c r="C1587" s="172"/>
      <c r="D1587" s="172"/>
      <c r="E1587" s="172"/>
      <c r="F1587" s="172"/>
      <c r="G1587" s="172"/>
      <c r="H1587" s="172"/>
      <c r="I1587" s="172"/>
      <c r="J1587" s="172"/>
      <c r="K1587" s="172"/>
      <c r="L1587" s="172"/>
    </row>
    <row r="1588" spans="1:12">
      <c r="A1588" s="172"/>
      <c r="B1588" s="172"/>
      <c r="C1588" s="172"/>
      <c r="D1588" s="172"/>
      <c r="E1588" s="172"/>
      <c r="F1588" s="172"/>
      <c r="G1588" s="172"/>
      <c r="H1588" s="172"/>
      <c r="I1588" s="172"/>
      <c r="J1588" s="172"/>
      <c r="K1588" s="172"/>
      <c r="L1588" s="172"/>
    </row>
    <row r="1589" spans="1:12">
      <c r="A1589" s="172"/>
      <c r="B1589" s="172"/>
      <c r="C1589" s="172"/>
      <c r="D1589" s="172"/>
      <c r="E1589" s="172"/>
      <c r="F1589" s="172"/>
      <c r="G1589" s="172"/>
      <c r="H1589" s="172"/>
      <c r="I1589" s="172"/>
      <c r="J1589" s="172"/>
      <c r="K1589" s="172"/>
      <c r="L1589" s="172"/>
    </row>
    <row r="1590" spans="1:12">
      <c r="A1590" s="172"/>
      <c r="B1590" s="172"/>
      <c r="C1590" s="172"/>
      <c r="D1590" s="172"/>
      <c r="E1590" s="172"/>
      <c r="F1590" s="172"/>
      <c r="G1590" s="172"/>
      <c r="H1590" s="172"/>
      <c r="I1590" s="172"/>
      <c r="J1590" s="172"/>
      <c r="K1590" s="172"/>
      <c r="L1590" s="172"/>
    </row>
    <row r="1591" spans="1:12">
      <c r="A1591" s="172"/>
      <c r="B1591" s="172"/>
      <c r="C1591" s="172"/>
      <c r="D1591" s="172"/>
      <c r="E1591" s="172"/>
      <c r="F1591" s="172"/>
      <c r="G1591" s="172"/>
      <c r="H1591" s="172"/>
      <c r="I1591" s="172"/>
      <c r="J1591" s="172"/>
      <c r="K1591" s="172"/>
      <c r="L1591" s="172"/>
    </row>
    <row r="1592" spans="1:12">
      <c r="A1592" s="172"/>
      <c r="B1592" s="172"/>
      <c r="C1592" s="172"/>
      <c r="D1592" s="172"/>
      <c r="E1592" s="172"/>
      <c r="F1592" s="172"/>
      <c r="G1592" s="172"/>
      <c r="H1592" s="172"/>
      <c r="I1592" s="172"/>
      <c r="J1592" s="172"/>
      <c r="K1592" s="172"/>
      <c r="L1592" s="172"/>
    </row>
    <row r="1593" spans="1:12">
      <c r="A1593" s="172"/>
      <c r="B1593" s="172"/>
      <c r="C1593" s="172"/>
      <c r="D1593" s="172"/>
      <c r="E1593" s="172"/>
      <c r="F1593" s="172"/>
      <c r="G1593" s="172"/>
      <c r="H1593" s="172"/>
      <c r="I1593" s="172"/>
      <c r="J1593" s="172"/>
      <c r="K1593" s="172"/>
      <c r="L1593" s="172"/>
    </row>
    <row r="1594" spans="1:12">
      <c r="A1594" s="172"/>
      <c r="B1594" s="172"/>
      <c r="C1594" s="172"/>
      <c r="D1594" s="172"/>
      <c r="E1594" s="172"/>
      <c r="F1594" s="172"/>
      <c r="G1594" s="172"/>
      <c r="H1594" s="172"/>
      <c r="I1594" s="172"/>
      <c r="J1594" s="172"/>
      <c r="K1594" s="172"/>
      <c r="L1594" s="172"/>
    </row>
    <row r="1595" spans="1:12">
      <c r="A1595" s="172"/>
      <c r="B1595" s="172"/>
      <c r="C1595" s="172"/>
      <c r="D1595" s="172"/>
      <c r="E1595" s="172"/>
      <c r="F1595" s="172"/>
      <c r="G1595" s="172"/>
      <c r="H1595" s="172"/>
      <c r="I1595" s="172"/>
      <c r="J1595" s="172"/>
      <c r="K1595" s="172"/>
      <c r="L1595" s="172"/>
    </row>
    <row r="1596" spans="1:12">
      <c r="A1596" s="172"/>
      <c r="B1596" s="172"/>
      <c r="C1596" s="172"/>
      <c r="D1596" s="172"/>
      <c r="E1596" s="172"/>
      <c r="F1596" s="172"/>
      <c r="G1596" s="172"/>
      <c r="H1596" s="172"/>
      <c r="I1596" s="172"/>
      <c r="J1596" s="172"/>
      <c r="K1596" s="172"/>
      <c r="L1596" s="172"/>
    </row>
    <row r="1597" spans="1:12">
      <c r="A1597" s="172"/>
      <c r="B1597" s="172"/>
      <c r="C1597" s="172"/>
      <c r="D1597" s="172"/>
      <c r="E1597" s="172"/>
      <c r="F1597" s="172"/>
      <c r="G1597" s="172"/>
      <c r="H1597" s="172"/>
      <c r="I1597" s="172"/>
      <c r="J1597" s="172"/>
      <c r="K1597" s="172"/>
      <c r="L1597" s="172"/>
    </row>
    <row r="1598" spans="1:12">
      <c r="A1598" s="172"/>
      <c r="B1598" s="172"/>
      <c r="C1598" s="172"/>
      <c r="D1598" s="172"/>
      <c r="E1598" s="172"/>
      <c r="F1598" s="172"/>
      <c r="G1598" s="172"/>
      <c r="H1598" s="172"/>
      <c r="I1598" s="172"/>
      <c r="J1598" s="172"/>
      <c r="K1598" s="172"/>
      <c r="L1598" s="172"/>
    </row>
    <row r="1599" spans="1:12">
      <c r="A1599" s="172"/>
      <c r="B1599" s="172"/>
      <c r="C1599" s="172"/>
      <c r="D1599" s="172"/>
      <c r="E1599" s="172"/>
      <c r="F1599" s="172"/>
      <c r="G1599" s="172"/>
      <c r="H1599" s="172"/>
      <c r="I1599" s="172"/>
      <c r="J1599" s="172"/>
      <c r="K1599" s="172"/>
      <c r="L1599" s="172"/>
    </row>
    <row r="1600" spans="1:12">
      <c r="A1600" s="172"/>
      <c r="B1600" s="172"/>
      <c r="C1600" s="172"/>
      <c r="D1600" s="172"/>
      <c r="E1600" s="172"/>
      <c r="F1600" s="172"/>
      <c r="G1600" s="172"/>
      <c r="H1600" s="172"/>
      <c r="I1600" s="172"/>
      <c r="J1600" s="172"/>
      <c r="K1600" s="172"/>
      <c r="L1600" s="172"/>
    </row>
    <row r="1601" spans="1:12">
      <c r="A1601" s="172"/>
      <c r="B1601" s="172"/>
      <c r="C1601" s="172"/>
      <c r="D1601" s="172"/>
      <c r="E1601" s="172"/>
      <c r="F1601" s="172"/>
      <c r="G1601" s="172"/>
      <c r="H1601" s="172"/>
      <c r="I1601" s="172"/>
      <c r="J1601" s="172"/>
      <c r="K1601" s="172"/>
      <c r="L1601" s="172"/>
    </row>
    <row r="1602" spans="1:12">
      <c r="A1602" s="172"/>
      <c r="B1602" s="172"/>
      <c r="C1602" s="172"/>
      <c r="D1602" s="172"/>
      <c r="E1602" s="172"/>
      <c r="F1602" s="172"/>
      <c r="G1602" s="172"/>
      <c r="H1602" s="172"/>
      <c r="I1602" s="172"/>
      <c r="J1602" s="172"/>
      <c r="K1602" s="172"/>
      <c r="L1602" s="172"/>
    </row>
    <row r="1603" spans="1:12">
      <c r="A1603" s="172"/>
      <c r="B1603" s="172"/>
      <c r="C1603" s="172"/>
      <c r="D1603" s="172"/>
      <c r="E1603" s="172"/>
      <c r="F1603" s="172"/>
      <c r="G1603" s="172"/>
      <c r="H1603" s="172"/>
      <c r="I1603" s="172"/>
      <c r="J1603" s="172"/>
      <c r="K1603" s="172"/>
      <c r="L1603" s="172"/>
    </row>
    <row r="1604" spans="1:12">
      <c r="A1604" s="172"/>
      <c r="B1604" s="172"/>
      <c r="C1604" s="172"/>
      <c r="D1604" s="172"/>
      <c r="E1604" s="172"/>
      <c r="F1604" s="172"/>
      <c r="G1604" s="172"/>
      <c r="H1604" s="172"/>
      <c r="I1604" s="172"/>
      <c r="J1604" s="172"/>
      <c r="K1604" s="172"/>
      <c r="L1604" s="172"/>
    </row>
    <row r="1605" spans="1:12">
      <c r="A1605" s="172"/>
      <c r="B1605" s="172"/>
      <c r="C1605" s="172"/>
      <c r="D1605" s="172"/>
      <c r="E1605" s="172"/>
      <c r="F1605" s="172"/>
      <c r="G1605" s="172"/>
      <c r="H1605" s="172"/>
      <c r="I1605" s="172"/>
      <c r="J1605" s="172"/>
      <c r="K1605" s="172"/>
      <c r="L1605" s="172"/>
    </row>
    <row r="1606" spans="1:12">
      <c r="A1606" s="172"/>
      <c r="B1606" s="172"/>
      <c r="C1606" s="172"/>
      <c r="D1606" s="172"/>
      <c r="E1606" s="172"/>
      <c r="F1606" s="172"/>
      <c r="G1606" s="172"/>
      <c r="H1606" s="172"/>
      <c r="I1606" s="172"/>
      <c r="J1606" s="172"/>
      <c r="K1606" s="172"/>
      <c r="L1606" s="172"/>
    </row>
    <row r="1607" spans="1:12">
      <c r="A1607" s="172"/>
      <c r="B1607" s="172"/>
      <c r="C1607" s="172"/>
      <c r="D1607" s="172"/>
      <c r="E1607" s="172"/>
      <c r="F1607" s="172"/>
      <c r="G1607" s="172"/>
      <c r="H1607" s="172"/>
      <c r="I1607" s="172"/>
      <c r="J1607" s="172"/>
      <c r="K1607" s="172"/>
      <c r="L1607" s="172"/>
    </row>
    <row r="1608" spans="1:12">
      <c r="A1608" s="172"/>
      <c r="B1608" s="172"/>
      <c r="C1608" s="172"/>
      <c r="D1608" s="172"/>
      <c r="E1608" s="172"/>
      <c r="F1608" s="172"/>
      <c r="G1608" s="172"/>
      <c r="H1608" s="172"/>
      <c r="I1608" s="172"/>
      <c r="J1608" s="172"/>
      <c r="K1608" s="172"/>
      <c r="L1608" s="172"/>
    </row>
    <row r="1609" spans="1:12">
      <c r="A1609" s="172"/>
      <c r="B1609" s="172"/>
      <c r="C1609" s="172"/>
      <c r="D1609" s="172"/>
      <c r="E1609" s="172"/>
      <c r="F1609" s="172"/>
      <c r="G1609" s="172"/>
      <c r="H1609" s="172"/>
      <c r="I1609" s="172"/>
      <c r="J1609" s="172"/>
      <c r="K1609" s="172"/>
      <c r="L1609" s="172"/>
    </row>
    <row r="1610" spans="1:12">
      <c r="A1610" s="172"/>
      <c r="B1610" s="172"/>
      <c r="C1610" s="172"/>
      <c r="D1610" s="172"/>
      <c r="E1610" s="172"/>
      <c r="F1610" s="172"/>
      <c r="G1610" s="172"/>
      <c r="H1610" s="172"/>
      <c r="I1610" s="172"/>
      <c r="J1610" s="172"/>
      <c r="K1610" s="172"/>
      <c r="L1610" s="172"/>
    </row>
    <row r="1611" spans="1:12">
      <c r="A1611" s="172"/>
      <c r="B1611" s="172"/>
      <c r="C1611" s="172"/>
      <c r="D1611" s="172"/>
      <c r="E1611" s="172"/>
      <c r="F1611" s="172"/>
      <c r="G1611" s="172"/>
      <c r="H1611" s="172"/>
      <c r="I1611" s="172"/>
      <c r="J1611" s="172"/>
      <c r="K1611" s="172"/>
      <c r="L1611" s="172"/>
    </row>
    <row r="1612" spans="1:12">
      <c r="A1612" s="172"/>
      <c r="B1612" s="172"/>
      <c r="C1612" s="172"/>
      <c r="D1612" s="172"/>
      <c r="E1612" s="172"/>
      <c r="F1612" s="172"/>
      <c r="G1612" s="172"/>
      <c r="H1612" s="172"/>
      <c r="I1612" s="172"/>
      <c r="J1612" s="172"/>
      <c r="K1612" s="172"/>
      <c r="L1612" s="172"/>
    </row>
    <row r="1613" spans="1:12">
      <c r="A1613" s="172"/>
      <c r="B1613" s="172"/>
      <c r="C1613" s="172"/>
      <c r="D1613" s="172"/>
      <c r="E1613" s="172"/>
      <c r="F1613" s="172"/>
      <c r="G1613" s="172"/>
      <c r="H1613" s="172"/>
      <c r="I1613" s="172"/>
      <c r="J1613" s="172"/>
      <c r="K1613" s="172"/>
      <c r="L1613" s="172"/>
    </row>
    <row r="1614" spans="1:12">
      <c r="A1614" s="172"/>
      <c r="B1614" s="172"/>
      <c r="C1614" s="172"/>
      <c r="D1614" s="172"/>
      <c r="E1614" s="172"/>
      <c r="F1614" s="172"/>
      <c r="G1614" s="172"/>
      <c r="H1614" s="172"/>
      <c r="I1614" s="172"/>
      <c r="J1614" s="172"/>
      <c r="K1614" s="172"/>
      <c r="L1614" s="172"/>
    </row>
    <row r="1615" spans="1:12">
      <c r="A1615" s="172"/>
      <c r="B1615" s="172"/>
      <c r="C1615" s="172"/>
      <c r="D1615" s="172"/>
      <c r="E1615" s="172"/>
      <c r="F1615" s="172"/>
      <c r="G1615" s="172"/>
      <c r="H1615" s="172"/>
      <c r="I1615" s="172"/>
      <c r="J1615" s="172"/>
      <c r="K1615" s="172"/>
      <c r="L1615" s="172"/>
    </row>
    <row r="1616" spans="1:12">
      <c r="A1616" s="172"/>
      <c r="B1616" s="172"/>
      <c r="C1616" s="172"/>
      <c r="D1616" s="172"/>
      <c r="E1616" s="172"/>
      <c r="F1616" s="172"/>
      <c r="G1616" s="172"/>
      <c r="H1616" s="172"/>
      <c r="I1616" s="172"/>
      <c r="J1616" s="172"/>
      <c r="K1616" s="172"/>
      <c r="L1616" s="172"/>
    </row>
    <row r="1617" spans="1:12">
      <c r="A1617" s="172"/>
      <c r="B1617" s="172"/>
      <c r="C1617" s="172"/>
      <c r="D1617" s="172"/>
      <c r="E1617" s="172"/>
      <c r="F1617" s="172"/>
      <c r="G1617" s="172"/>
      <c r="H1617" s="172"/>
      <c r="I1617" s="172"/>
      <c r="J1617" s="172"/>
      <c r="K1617" s="172"/>
      <c r="L1617" s="172"/>
    </row>
    <row r="1618" spans="1:12">
      <c r="A1618" s="172"/>
      <c r="B1618" s="172"/>
      <c r="C1618" s="172"/>
      <c r="D1618" s="172"/>
      <c r="E1618" s="172"/>
      <c r="F1618" s="172"/>
      <c r="G1618" s="172"/>
      <c r="H1618" s="172"/>
      <c r="I1618" s="172"/>
      <c r="J1618" s="172"/>
      <c r="K1618" s="172"/>
      <c r="L1618" s="172"/>
    </row>
    <row r="1619" spans="1:12">
      <c r="A1619" s="172"/>
      <c r="B1619" s="172"/>
      <c r="C1619" s="172"/>
      <c r="D1619" s="172"/>
      <c r="E1619" s="172"/>
      <c r="F1619" s="172"/>
      <c r="G1619" s="172"/>
      <c r="H1619" s="172"/>
      <c r="I1619" s="172"/>
      <c r="J1619" s="172"/>
      <c r="K1619" s="172"/>
      <c r="L1619" s="172"/>
    </row>
    <row r="1620" spans="1:12">
      <c r="A1620" s="172"/>
      <c r="B1620" s="172"/>
      <c r="C1620" s="172"/>
      <c r="D1620" s="172"/>
      <c r="E1620" s="172"/>
      <c r="F1620" s="172"/>
      <c r="G1620" s="172"/>
      <c r="H1620" s="172"/>
      <c r="I1620" s="172"/>
      <c r="J1620" s="172"/>
      <c r="K1620" s="172"/>
      <c r="L1620" s="172"/>
    </row>
    <row r="1621" spans="1:12">
      <c r="A1621" s="172"/>
      <c r="B1621" s="172"/>
      <c r="C1621" s="172"/>
      <c r="D1621" s="172"/>
      <c r="E1621" s="172"/>
      <c r="F1621" s="172"/>
      <c r="G1621" s="172"/>
      <c r="H1621" s="172"/>
      <c r="I1621" s="172"/>
      <c r="J1621" s="172"/>
      <c r="K1621" s="172"/>
      <c r="L1621" s="172"/>
    </row>
    <row r="1622" spans="1:12">
      <c r="A1622" s="172"/>
      <c r="B1622" s="172"/>
      <c r="C1622" s="172"/>
      <c r="D1622" s="172"/>
      <c r="E1622" s="172"/>
      <c r="F1622" s="172"/>
      <c r="G1622" s="172"/>
      <c r="H1622" s="172"/>
      <c r="I1622" s="172"/>
      <c r="J1622" s="172"/>
      <c r="K1622" s="172"/>
      <c r="L1622" s="172"/>
    </row>
    <row r="1623" spans="1:12">
      <c r="A1623" s="172"/>
      <c r="B1623" s="172"/>
      <c r="C1623" s="172"/>
      <c r="D1623" s="172"/>
      <c r="E1623" s="172"/>
      <c r="F1623" s="172"/>
      <c r="G1623" s="172"/>
      <c r="H1623" s="172"/>
      <c r="I1623" s="172"/>
      <c r="J1623" s="172"/>
      <c r="K1623" s="172"/>
      <c r="L1623" s="172"/>
    </row>
    <row r="1624" spans="1:12">
      <c r="A1624" s="172"/>
      <c r="B1624" s="172"/>
      <c r="C1624" s="172"/>
      <c r="D1624" s="172"/>
      <c r="E1624" s="172"/>
      <c r="F1624" s="172"/>
      <c r="G1624" s="172"/>
      <c r="H1624" s="172"/>
      <c r="I1624" s="172"/>
      <c r="J1624" s="172"/>
      <c r="K1624" s="172"/>
      <c r="L1624" s="172"/>
    </row>
    <row r="1625" spans="1:12">
      <c r="A1625" s="172"/>
      <c r="B1625" s="172"/>
      <c r="C1625" s="172"/>
      <c r="D1625" s="172"/>
      <c r="E1625" s="172"/>
      <c r="F1625" s="172"/>
      <c r="G1625" s="172"/>
      <c r="H1625" s="172"/>
      <c r="I1625" s="172"/>
      <c r="J1625" s="172"/>
      <c r="K1625" s="172"/>
      <c r="L1625" s="172"/>
    </row>
    <row r="1626" spans="1:12">
      <c r="A1626" s="172"/>
      <c r="B1626" s="172"/>
      <c r="C1626" s="172"/>
      <c r="D1626" s="172"/>
      <c r="E1626" s="172"/>
      <c r="F1626" s="172"/>
      <c r="G1626" s="172"/>
      <c r="H1626" s="172"/>
      <c r="I1626" s="172"/>
      <c r="J1626" s="172"/>
      <c r="K1626" s="172"/>
      <c r="L1626" s="172"/>
    </row>
    <row r="1627" spans="1:12">
      <c r="A1627" s="172"/>
      <c r="B1627" s="172"/>
      <c r="C1627" s="172"/>
      <c r="D1627" s="172"/>
      <c r="E1627" s="172"/>
      <c r="F1627" s="172"/>
      <c r="G1627" s="172"/>
      <c r="H1627" s="172"/>
      <c r="I1627" s="172"/>
      <c r="J1627" s="172"/>
      <c r="K1627" s="172"/>
      <c r="L1627" s="172"/>
    </row>
    <row r="1628" spans="1:12">
      <c r="A1628" s="172"/>
      <c r="B1628" s="172"/>
      <c r="C1628" s="172"/>
      <c r="D1628" s="172"/>
      <c r="E1628" s="172"/>
      <c r="F1628" s="172"/>
      <c r="G1628" s="172"/>
      <c r="H1628" s="172"/>
      <c r="I1628" s="172"/>
      <c r="J1628" s="172"/>
      <c r="K1628" s="172"/>
      <c r="L1628" s="172"/>
    </row>
    <row r="1629" spans="1:12">
      <c r="A1629" s="172"/>
      <c r="B1629" s="172"/>
      <c r="C1629" s="172"/>
      <c r="D1629" s="172"/>
      <c r="E1629" s="172"/>
      <c r="F1629" s="172"/>
      <c r="G1629" s="172"/>
      <c r="H1629" s="172"/>
      <c r="I1629" s="172"/>
      <c r="J1629" s="172"/>
      <c r="K1629" s="172"/>
      <c r="L1629" s="172"/>
    </row>
    <row r="1630" spans="1:12">
      <c r="A1630" s="172"/>
      <c r="B1630" s="172"/>
      <c r="C1630" s="172"/>
      <c r="D1630" s="172"/>
      <c r="E1630" s="172"/>
      <c r="F1630" s="172"/>
      <c r="G1630" s="172"/>
      <c r="H1630" s="172"/>
      <c r="I1630" s="172"/>
      <c r="J1630" s="172"/>
      <c r="K1630" s="172"/>
      <c r="L1630" s="172"/>
    </row>
    <row r="1631" spans="1:12">
      <c r="A1631" s="172"/>
      <c r="B1631" s="172"/>
      <c r="C1631" s="172"/>
      <c r="D1631" s="172"/>
      <c r="E1631" s="172"/>
      <c r="F1631" s="172"/>
      <c r="G1631" s="172"/>
      <c r="H1631" s="172"/>
      <c r="I1631" s="172"/>
      <c r="J1631" s="172"/>
      <c r="K1631" s="172"/>
      <c r="L1631" s="172"/>
    </row>
    <row r="1632" spans="1:12">
      <c r="A1632" s="172"/>
      <c r="B1632" s="172"/>
      <c r="C1632" s="172"/>
      <c r="D1632" s="172"/>
      <c r="E1632" s="172"/>
      <c r="F1632" s="172"/>
      <c r="G1632" s="172"/>
      <c r="H1632" s="172"/>
      <c r="I1632" s="172"/>
      <c r="J1632" s="172"/>
      <c r="K1632" s="172"/>
      <c r="L1632" s="172"/>
    </row>
    <row r="1633" spans="1:12">
      <c r="A1633" s="172"/>
      <c r="B1633" s="172"/>
      <c r="C1633" s="172"/>
      <c r="D1633" s="172"/>
      <c r="E1633" s="172"/>
      <c r="F1633" s="172"/>
      <c r="G1633" s="172"/>
      <c r="H1633" s="172"/>
      <c r="I1633" s="172"/>
      <c r="J1633" s="172"/>
      <c r="K1633" s="172"/>
      <c r="L1633" s="172"/>
    </row>
    <row r="1634" spans="1:12">
      <c r="A1634" s="172"/>
      <c r="B1634" s="172"/>
      <c r="C1634" s="172"/>
      <c r="D1634" s="172"/>
      <c r="E1634" s="172"/>
      <c r="F1634" s="172"/>
      <c r="G1634" s="172"/>
      <c r="H1634" s="172"/>
      <c r="I1634" s="172"/>
      <c r="J1634" s="172"/>
      <c r="K1634" s="172"/>
      <c r="L1634" s="172"/>
    </row>
    <row r="1635" spans="1:12">
      <c r="A1635" s="172"/>
      <c r="B1635" s="172"/>
      <c r="C1635" s="172"/>
      <c r="D1635" s="172"/>
      <c r="E1635" s="172"/>
      <c r="F1635" s="172"/>
      <c r="G1635" s="172"/>
      <c r="H1635" s="172"/>
      <c r="I1635" s="172"/>
      <c r="J1635" s="172"/>
      <c r="K1635" s="172"/>
      <c r="L1635" s="172"/>
    </row>
    <row r="1636" spans="1:12">
      <c r="A1636" s="172"/>
      <c r="B1636" s="172"/>
      <c r="C1636" s="172"/>
      <c r="D1636" s="172"/>
      <c r="E1636" s="172"/>
      <c r="F1636" s="172"/>
      <c r="G1636" s="172"/>
      <c r="H1636" s="172"/>
      <c r="I1636" s="172"/>
      <c r="J1636" s="172"/>
      <c r="K1636" s="172"/>
      <c r="L1636" s="172"/>
    </row>
    <row r="1637" spans="1:12">
      <c r="A1637" s="172"/>
      <c r="B1637" s="172"/>
      <c r="C1637" s="172"/>
      <c r="D1637" s="172"/>
      <c r="E1637" s="172"/>
      <c r="F1637" s="172"/>
      <c r="G1637" s="172"/>
      <c r="H1637" s="172"/>
      <c r="I1637" s="172"/>
      <c r="J1637" s="172"/>
      <c r="K1637" s="172"/>
      <c r="L1637" s="172"/>
    </row>
    <row r="1638" spans="1:12">
      <c r="A1638" s="172"/>
      <c r="B1638" s="172"/>
      <c r="C1638" s="172"/>
      <c r="D1638" s="172"/>
      <c r="E1638" s="172"/>
      <c r="F1638" s="172"/>
      <c r="G1638" s="172"/>
      <c r="H1638" s="172"/>
      <c r="I1638" s="172"/>
      <c r="J1638" s="172"/>
      <c r="K1638" s="172"/>
      <c r="L1638" s="172"/>
    </row>
    <row r="1639" spans="1:12">
      <c r="A1639" s="172"/>
      <c r="B1639" s="172"/>
      <c r="C1639" s="172"/>
      <c r="D1639" s="172"/>
      <c r="E1639" s="172"/>
      <c r="F1639" s="172"/>
      <c r="G1639" s="172"/>
      <c r="H1639" s="172"/>
      <c r="I1639" s="172"/>
      <c r="J1639" s="172"/>
      <c r="K1639" s="172"/>
      <c r="L1639" s="172"/>
    </row>
    <row r="1640" spans="1:12">
      <c r="A1640" s="172"/>
      <c r="B1640" s="172"/>
      <c r="C1640" s="172"/>
      <c r="D1640" s="172"/>
      <c r="E1640" s="172"/>
      <c r="F1640" s="172"/>
      <c r="G1640" s="172"/>
      <c r="H1640" s="172"/>
      <c r="I1640" s="172"/>
      <c r="J1640" s="172"/>
      <c r="K1640" s="172"/>
      <c r="L1640" s="172"/>
    </row>
    <row r="1641" spans="1:12">
      <c r="A1641" s="172"/>
      <c r="B1641" s="172"/>
      <c r="C1641" s="172"/>
      <c r="D1641" s="172"/>
      <c r="E1641" s="172"/>
      <c r="F1641" s="172"/>
      <c r="G1641" s="172"/>
      <c r="H1641" s="172"/>
      <c r="I1641" s="172"/>
      <c r="J1641" s="172"/>
      <c r="K1641" s="172"/>
      <c r="L1641" s="172"/>
    </row>
    <row r="1642" spans="1:12">
      <c r="A1642" s="172"/>
      <c r="B1642" s="172"/>
      <c r="C1642" s="172"/>
      <c r="D1642" s="172"/>
      <c r="E1642" s="172"/>
      <c r="F1642" s="172"/>
      <c r="G1642" s="172"/>
      <c r="H1642" s="172"/>
      <c r="I1642" s="172"/>
      <c r="J1642" s="172"/>
      <c r="K1642" s="172"/>
      <c r="L1642" s="172"/>
    </row>
    <row r="1643" spans="1:12">
      <c r="A1643" s="172"/>
      <c r="B1643" s="172"/>
      <c r="C1643" s="172"/>
      <c r="D1643" s="172"/>
      <c r="E1643" s="172"/>
      <c r="F1643" s="172"/>
      <c r="G1643" s="172"/>
      <c r="H1643" s="172"/>
      <c r="I1643" s="172"/>
      <c r="J1643" s="172"/>
      <c r="K1643" s="172"/>
      <c r="L1643" s="172"/>
    </row>
    <row r="1644" spans="1:12">
      <c r="A1644" s="172"/>
      <c r="B1644" s="172"/>
      <c r="C1644" s="172"/>
      <c r="D1644" s="172"/>
      <c r="E1644" s="172"/>
      <c r="F1644" s="172"/>
      <c r="G1644" s="172"/>
      <c r="H1644" s="172"/>
      <c r="I1644" s="172"/>
      <c r="J1644" s="172"/>
      <c r="K1644" s="172"/>
      <c r="L1644" s="172"/>
    </row>
    <row r="1645" spans="1:12">
      <c r="A1645" s="172"/>
      <c r="B1645" s="172"/>
      <c r="C1645" s="172"/>
      <c r="D1645" s="172"/>
      <c r="E1645" s="172"/>
      <c r="F1645" s="172"/>
      <c r="G1645" s="172"/>
      <c r="H1645" s="172"/>
      <c r="I1645" s="172"/>
      <c r="J1645" s="172"/>
      <c r="K1645" s="172"/>
      <c r="L1645" s="172"/>
    </row>
    <row r="1646" spans="1:12">
      <c r="A1646" s="172"/>
      <c r="B1646" s="172"/>
      <c r="C1646" s="172"/>
      <c r="D1646" s="172"/>
      <c r="E1646" s="172"/>
      <c r="F1646" s="172"/>
      <c r="G1646" s="172"/>
      <c r="H1646" s="172"/>
      <c r="I1646" s="172"/>
      <c r="J1646" s="172"/>
      <c r="K1646" s="172"/>
      <c r="L1646" s="172"/>
    </row>
    <row r="1647" spans="1:12">
      <c r="A1647" s="172"/>
      <c r="B1647" s="172"/>
      <c r="C1647" s="172"/>
      <c r="D1647" s="172"/>
      <c r="E1647" s="172"/>
      <c r="F1647" s="172"/>
      <c r="G1647" s="172"/>
      <c r="H1647" s="172"/>
      <c r="I1647" s="172"/>
      <c r="J1647" s="172"/>
      <c r="K1647" s="172"/>
      <c r="L1647" s="172"/>
    </row>
    <row r="1648" spans="1:12">
      <c r="A1648" s="172"/>
      <c r="B1648" s="172"/>
      <c r="C1648" s="172"/>
      <c r="D1648" s="172"/>
      <c r="E1648" s="172"/>
      <c r="F1648" s="172"/>
      <c r="G1648" s="172"/>
      <c r="H1648" s="172"/>
      <c r="I1648" s="172"/>
      <c r="J1648" s="172"/>
      <c r="K1648" s="172"/>
      <c r="L1648" s="172"/>
    </row>
    <row r="1649" spans="1:12">
      <c r="A1649" s="172"/>
      <c r="B1649" s="172"/>
      <c r="C1649" s="172"/>
      <c r="D1649" s="172"/>
      <c r="E1649" s="172"/>
      <c r="F1649" s="172"/>
      <c r="G1649" s="172"/>
      <c r="H1649" s="172"/>
      <c r="I1649" s="172"/>
      <c r="J1649" s="172"/>
      <c r="K1649" s="172"/>
      <c r="L1649" s="172"/>
    </row>
    <row r="1650" spans="1:12">
      <c r="A1650" s="172"/>
      <c r="B1650" s="172"/>
      <c r="C1650" s="172"/>
      <c r="D1650" s="172"/>
      <c r="E1650" s="172"/>
      <c r="F1650" s="172"/>
      <c r="G1650" s="172"/>
      <c r="H1650" s="172"/>
      <c r="I1650" s="172"/>
      <c r="J1650" s="172"/>
      <c r="K1650" s="172"/>
      <c r="L1650" s="172"/>
    </row>
    <row r="1651" spans="1:12">
      <c r="A1651" s="172"/>
      <c r="B1651" s="172"/>
      <c r="C1651" s="172"/>
      <c r="D1651" s="172"/>
      <c r="E1651" s="172"/>
      <c r="F1651" s="172"/>
      <c r="G1651" s="172"/>
      <c r="H1651" s="172"/>
      <c r="I1651" s="172"/>
      <c r="J1651" s="172"/>
      <c r="K1651" s="172"/>
      <c r="L1651" s="172"/>
    </row>
    <row r="1652" spans="1:12">
      <c r="A1652" s="172"/>
      <c r="B1652" s="172"/>
      <c r="C1652" s="172"/>
      <c r="D1652" s="172"/>
      <c r="E1652" s="172"/>
      <c r="F1652" s="172"/>
      <c r="G1652" s="172"/>
      <c r="H1652" s="172"/>
      <c r="I1652" s="172"/>
      <c r="J1652" s="172"/>
      <c r="K1652" s="172"/>
      <c r="L1652" s="172"/>
    </row>
    <row r="1653" spans="1:12">
      <c r="A1653" s="172"/>
      <c r="B1653" s="172"/>
      <c r="C1653" s="172"/>
      <c r="D1653" s="172"/>
      <c r="E1653" s="172"/>
      <c r="F1653" s="172"/>
      <c r="G1653" s="172"/>
      <c r="H1653" s="172"/>
      <c r="I1653" s="172"/>
      <c r="J1653" s="172"/>
      <c r="K1653" s="172"/>
      <c r="L1653" s="172"/>
    </row>
    <row r="1654" spans="1:12">
      <c r="A1654" s="172"/>
      <c r="B1654" s="172"/>
      <c r="C1654" s="172"/>
      <c r="D1654" s="172"/>
      <c r="E1654" s="172"/>
      <c r="F1654" s="172"/>
      <c r="G1654" s="172"/>
      <c r="H1654" s="172"/>
      <c r="I1654" s="172"/>
      <c r="J1654" s="172"/>
      <c r="K1654" s="172"/>
      <c r="L1654" s="172"/>
    </row>
    <row r="1655" spans="1:12">
      <c r="A1655" s="172"/>
      <c r="B1655" s="172"/>
      <c r="C1655" s="172"/>
      <c r="D1655" s="172"/>
      <c r="E1655" s="172"/>
      <c r="F1655" s="172"/>
      <c r="G1655" s="172"/>
      <c r="H1655" s="172"/>
      <c r="I1655" s="172"/>
      <c r="J1655" s="172"/>
      <c r="K1655" s="172"/>
      <c r="L1655" s="172"/>
    </row>
    <row r="1656" spans="1:12">
      <c r="A1656" s="172"/>
      <c r="B1656" s="172"/>
      <c r="C1656" s="172"/>
      <c r="D1656" s="172"/>
      <c r="E1656" s="172"/>
      <c r="F1656" s="172"/>
      <c r="G1656" s="172"/>
      <c r="H1656" s="172"/>
      <c r="I1656" s="172"/>
      <c r="J1656" s="172"/>
      <c r="K1656" s="172"/>
      <c r="L1656" s="172"/>
    </row>
    <row r="1657" spans="1:12">
      <c r="A1657" s="172"/>
      <c r="B1657" s="172"/>
      <c r="C1657" s="172"/>
      <c r="D1657" s="172"/>
      <c r="E1657" s="172"/>
      <c r="F1657" s="172"/>
      <c r="G1657" s="172"/>
      <c r="H1657" s="172"/>
      <c r="I1657" s="172"/>
      <c r="J1657" s="172"/>
      <c r="K1657" s="172"/>
      <c r="L1657" s="172"/>
    </row>
    <row r="1658" spans="1:12">
      <c r="A1658" s="172"/>
      <c r="B1658" s="172"/>
      <c r="C1658" s="172"/>
      <c r="D1658" s="172"/>
      <c r="E1658" s="172"/>
      <c r="F1658" s="172"/>
      <c r="G1658" s="172"/>
      <c r="H1658" s="172"/>
      <c r="I1658" s="172"/>
      <c r="J1658" s="172"/>
      <c r="K1658" s="172"/>
      <c r="L1658" s="172"/>
    </row>
    <row r="1659" spans="1:12">
      <c r="A1659" s="172"/>
      <c r="B1659" s="172"/>
      <c r="C1659" s="172"/>
      <c r="D1659" s="172"/>
      <c r="E1659" s="172"/>
      <c r="F1659" s="172"/>
      <c r="G1659" s="172"/>
      <c r="H1659" s="172"/>
      <c r="I1659" s="172"/>
      <c r="J1659" s="172"/>
      <c r="K1659" s="172"/>
      <c r="L1659" s="172"/>
    </row>
    <row r="1660" spans="1:12">
      <c r="A1660" s="172"/>
      <c r="B1660" s="172"/>
      <c r="C1660" s="172"/>
      <c r="D1660" s="172"/>
      <c r="E1660" s="172"/>
      <c r="F1660" s="172"/>
      <c r="G1660" s="172"/>
      <c r="H1660" s="172"/>
      <c r="I1660" s="172"/>
      <c r="J1660" s="172"/>
      <c r="K1660" s="172"/>
      <c r="L1660" s="172"/>
    </row>
    <row r="1661" spans="1:12">
      <c r="A1661" s="172"/>
      <c r="B1661" s="172"/>
      <c r="C1661" s="172"/>
      <c r="D1661" s="172"/>
      <c r="E1661" s="172"/>
      <c r="F1661" s="172"/>
      <c r="G1661" s="172"/>
      <c r="H1661" s="172"/>
      <c r="I1661" s="172"/>
      <c r="J1661" s="172"/>
      <c r="K1661" s="172"/>
      <c r="L1661" s="172"/>
    </row>
    <row r="1662" spans="1:12">
      <c r="A1662" s="172"/>
      <c r="B1662" s="172"/>
      <c r="C1662" s="172"/>
      <c r="D1662" s="172"/>
      <c r="E1662" s="172"/>
      <c r="F1662" s="172"/>
      <c r="G1662" s="172"/>
      <c r="H1662" s="172"/>
      <c r="I1662" s="172"/>
      <c r="J1662" s="172"/>
      <c r="K1662" s="172"/>
      <c r="L1662" s="172"/>
    </row>
    <row r="1663" spans="1:12">
      <c r="A1663" s="172"/>
      <c r="B1663" s="172"/>
      <c r="C1663" s="172"/>
      <c r="D1663" s="172"/>
      <c r="E1663" s="172"/>
      <c r="F1663" s="172"/>
      <c r="G1663" s="172"/>
      <c r="H1663" s="172"/>
      <c r="I1663" s="172"/>
      <c r="J1663" s="172"/>
      <c r="K1663" s="172"/>
      <c r="L1663" s="172"/>
    </row>
    <row r="1664" spans="1:12">
      <c r="A1664" s="172"/>
      <c r="B1664" s="172"/>
      <c r="C1664" s="172"/>
      <c r="D1664" s="172"/>
      <c r="E1664" s="172"/>
      <c r="F1664" s="172"/>
      <c r="G1664" s="172"/>
      <c r="H1664" s="172"/>
      <c r="I1664" s="172"/>
      <c r="J1664" s="172"/>
      <c r="K1664" s="172"/>
      <c r="L1664" s="172"/>
    </row>
    <row r="1665" spans="1:12">
      <c r="A1665" s="172"/>
      <c r="B1665" s="172"/>
      <c r="C1665" s="172"/>
      <c r="D1665" s="172"/>
      <c r="E1665" s="172"/>
      <c r="F1665" s="172"/>
      <c r="G1665" s="172"/>
      <c r="H1665" s="172"/>
      <c r="I1665" s="172"/>
      <c r="J1665" s="172"/>
      <c r="K1665" s="172"/>
      <c r="L1665" s="172"/>
    </row>
    <row r="1666" spans="1:12">
      <c r="A1666" s="172"/>
      <c r="B1666" s="172"/>
      <c r="C1666" s="172"/>
      <c r="D1666" s="172"/>
      <c r="E1666" s="172"/>
      <c r="F1666" s="172"/>
      <c r="G1666" s="172"/>
      <c r="H1666" s="172"/>
      <c r="I1666" s="172"/>
      <c r="J1666" s="172"/>
      <c r="K1666" s="172"/>
      <c r="L1666" s="172"/>
    </row>
    <row r="1667" spans="1:12">
      <c r="A1667" s="172"/>
      <c r="B1667" s="172"/>
      <c r="C1667" s="172"/>
      <c r="D1667" s="172"/>
      <c r="E1667" s="172"/>
      <c r="F1667" s="172"/>
      <c r="G1667" s="172"/>
      <c r="H1667" s="172"/>
      <c r="I1667" s="172"/>
      <c r="J1667" s="172"/>
      <c r="K1667" s="172"/>
      <c r="L1667" s="172"/>
    </row>
    <row r="1668" spans="1:12">
      <c r="A1668" s="172"/>
      <c r="B1668" s="172"/>
      <c r="C1668" s="172"/>
      <c r="D1668" s="172"/>
      <c r="E1668" s="172"/>
      <c r="F1668" s="172"/>
      <c r="G1668" s="172"/>
      <c r="H1668" s="172"/>
      <c r="I1668" s="172"/>
      <c r="J1668" s="172"/>
      <c r="K1668" s="172"/>
      <c r="L1668" s="172"/>
    </row>
    <row r="1669" spans="1:12">
      <c r="A1669" s="172"/>
      <c r="B1669" s="172"/>
      <c r="C1669" s="172"/>
      <c r="D1669" s="172"/>
      <c r="E1669" s="172"/>
      <c r="F1669" s="172"/>
      <c r="G1669" s="172"/>
      <c r="H1669" s="172"/>
      <c r="I1669" s="172"/>
      <c r="J1669" s="172"/>
      <c r="K1669" s="172"/>
      <c r="L1669" s="172"/>
    </row>
    <row r="1670" spans="1:12">
      <c r="A1670" s="172"/>
      <c r="B1670" s="172"/>
      <c r="C1670" s="172"/>
      <c r="D1670" s="172"/>
      <c r="E1670" s="172"/>
      <c r="F1670" s="172"/>
      <c r="G1670" s="172"/>
      <c r="H1670" s="172"/>
      <c r="I1670" s="172"/>
      <c r="J1670" s="172"/>
      <c r="K1670" s="172"/>
      <c r="L1670" s="172"/>
    </row>
    <row r="1671" spans="1:12">
      <c r="A1671" s="172"/>
      <c r="B1671" s="172"/>
      <c r="C1671" s="172"/>
      <c r="D1671" s="172"/>
      <c r="E1671" s="172"/>
      <c r="F1671" s="172"/>
      <c r="G1671" s="172"/>
      <c r="H1671" s="172"/>
      <c r="I1671" s="172"/>
      <c r="J1671" s="172"/>
      <c r="K1671" s="172"/>
      <c r="L1671" s="172"/>
    </row>
    <row r="1672" spans="1:12">
      <c r="A1672" s="172"/>
      <c r="B1672" s="172"/>
      <c r="C1672" s="172"/>
      <c r="D1672" s="172"/>
      <c r="E1672" s="172"/>
      <c r="F1672" s="172"/>
      <c r="G1672" s="172"/>
      <c r="H1672" s="172"/>
      <c r="I1672" s="172"/>
      <c r="J1672" s="172"/>
      <c r="K1672" s="172"/>
      <c r="L1672" s="172"/>
    </row>
  </sheetData>
  <mergeCells count="1211">
    <mergeCell ref="C505:C511"/>
    <mergeCell ref="D505:D511"/>
    <mergeCell ref="A503:A504"/>
    <mergeCell ref="A505:A511"/>
    <mergeCell ref="K503:M503"/>
    <mergeCell ref="N503:P503"/>
    <mergeCell ref="Q504:Q511"/>
    <mergeCell ref="B505:B511"/>
    <mergeCell ref="O477:O483"/>
    <mergeCell ref="P477:P483"/>
    <mergeCell ref="B477:B483"/>
    <mergeCell ref="A485:A486"/>
    <mergeCell ref="A487:A492"/>
    <mergeCell ref="B487:B492"/>
    <mergeCell ref="C485:C486"/>
    <mergeCell ref="D485:D486"/>
    <mergeCell ref="E485:E486"/>
    <mergeCell ref="F485:H485"/>
    <mergeCell ref="C487:C492"/>
    <mergeCell ref="D487:D492"/>
    <mergeCell ref="K485:M485"/>
    <mergeCell ref="N485:P485"/>
    <mergeCell ref="Q486:Q492"/>
    <mergeCell ref="K487:K492"/>
    <mergeCell ref="L487:L492"/>
    <mergeCell ref="M487:M492"/>
    <mergeCell ref="N487:N492"/>
    <mergeCell ref="O487:O492"/>
    <mergeCell ref="P487:P492"/>
    <mergeCell ref="C503:C504"/>
    <mergeCell ref="C467:C468"/>
    <mergeCell ref="D467:D468"/>
    <mergeCell ref="E467:E468"/>
    <mergeCell ref="F467:H467"/>
    <mergeCell ref="K467:M467"/>
    <mergeCell ref="N467:P467"/>
    <mergeCell ref="Q468:Q473"/>
    <mergeCell ref="K469:K473"/>
    <mergeCell ref="L469:L473"/>
    <mergeCell ref="M469:M473"/>
    <mergeCell ref="N469:N473"/>
    <mergeCell ref="O469:O473"/>
    <mergeCell ref="P469:P473"/>
    <mergeCell ref="B469:B473"/>
    <mergeCell ref="C469:C473"/>
    <mergeCell ref="D469:D473"/>
    <mergeCell ref="N460:N465"/>
    <mergeCell ref="O460:O465"/>
    <mergeCell ref="Q459:Q465"/>
    <mergeCell ref="P460:P465"/>
    <mergeCell ref="B467:B468"/>
    <mergeCell ref="B443:B444"/>
    <mergeCell ref="B445:B449"/>
    <mergeCell ref="C445:C449"/>
    <mergeCell ref="D445:D449"/>
    <mergeCell ref="Q444:Q449"/>
    <mergeCell ref="K445:K449"/>
    <mergeCell ref="L445:L449"/>
    <mergeCell ref="M445:M449"/>
    <mergeCell ref="N445:N449"/>
    <mergeCell ref="O445:O449"/>
    <mergeCell ref="P445:P449"/>
    <mergeCell ref="A451:A452"/>
    <mergeCell ref="A453:A456"/>
    <mergeCell ref="B451:B452"/>
    <mergeCell ref="C451:C452"/>
    <mergeCell ref="D451:D452"/>
    <mergeCell ref="E451:E452"/>
    <mergeCell ref="F451:H451"/>
    <mergeCell ref="C453:C456"/>
    <mergeCell ref="D453:D456"/>
    <mergeCell ref="K451:M451"/>
    <mergeCell ref="N451:P451"/>
    <mergeCell ref="Q452:Q456"/>
    <mergeCell ref="A435:A436"/>
    <mergeCell ref="A437:A441"/>
    <mergeCell ref="B435:B436"/>
    <mergeCell ref="B437:B441"/>
    <mergeCell ref="C435:C436"/>
    <mergeCell ref="D435:D436"/>
    <mergeCell ref="E435:E436"/>
    <mergeCell ref="F435:H435"/>
    <mergeCell ref="C437:C441"/>
    <mergeCell ref="D437:D441"/>
    <mergeCell ref="K435:M435"/>
    <mergeCell ref="N435:P435"/>
    <mergeCell ref="Q436:Q441"/>
    <mergeCell ref="K437:K441"/>
    <mergeCell ref="L437:L441"/>
    <mergeCell ref="M437:M441"/>
    <mergeCell ref="N437:N441"/>
    <mergeCell ref="O437:O441"/>
    <mergeCell ref="P437:P441"/>
    <mergeCell ref="D419:D425"/>
    <mergeCell ref="Q418:Q425"/>
    <mergeCell ref="K419:K425"/>
    <mergeCell ref="L419:L425"/>
    <mergeCell ref="M419:M425"/>
    <mergeCell ref="N419:N425"/>
    <mergeCell ref="O419:O425"/>
    <mergeCell ref="P419:P425"/>
    <mergeCell ref="B417:B418"/>
    <mergeCell ref="B419:B425"/>
    <mergeCell ref="O393:O397"/>
    <mergeCell ref="P393:P397"/>
    <mergeCell ref="B391:B392"/>
    <mergeCell ref="B393:B397"/>
    <mergeCell ref="A399:A400"/>
    <mergeCell ref="A401:A404"/>
    <mergeCell ref="B399:B400"/>
    <mergeCell ref="B401:B404"/>
    <mergeCell ref="C399:C400"/>
    <mergeCell ref="D399:D400"/>
    <mergeCell ref="E399:E400"/>
    <mergeCell ref="F399:H399"/>
    <mergeCell ref="C401:C404"/>
    <mergeCell ref="D401:D404"/>
    <mergeCell ref="K399:M399"/>
    <mergeCell ref="Q400:Q404"/>
    <mergeCell ref="K401:K404"/>
    <mergeCell ref="L401:L404"/>
    <mergeCell ref="M401:M404"/>
    <mergeCell ref="N401:N404"/>
    <mergeCell ref="O401:O404"/>
    <mergeCell ref="P401:P404"/>
    <mergeCell ref="D364:D370"/>
    <mergeCell ref="C364:C370"/>
    <mergeCell ref="A364:A370"/>
    <mergeCell ref="B364:B370"/>
    <mergeCell ref="K364:K370"/>
    <mergeCell ref="L364:L370"/>
    <mergeCell ref="M364:M370"/>
    <mergeCell ref="N364:N370"/>
    <mergeCell ref="O364:O370"/>
    <mergeCell ref="P364:P370"/>
    <mergeCell ref="Q363:Q370"/>
    <mergeCell ref="A372:A373"/>
    <mergeCell ref="B373:B379"/>
    <mergeCell ref="C372:C373"/>
    <mergeCell ref="D372:D373"/>
    <mergeCell ref="E372:E373"/>
    <mergeCell ref="F372:H372"/>
    <mergeCell ref="C374:C379"/>
    <mergeCell ref="D374:D379"/>
    <mergeCell ref="K372:M372"/>
    <mergeCell ref="N372:P372"/>
    <mergeCell ref="Q373:Q379"/>
    <mergeCell ref="K374:K379"/>
    <mergeCell ref="L374:L379"/>
    <mergeCell ref="M374:M379"/>
    <mergeCell ref="N374:N379"/>
    <mergeCell ref="O374:O379"/>
    <mergeCell ref="B321:B325"/>
    <mergeCell ref="B353:B354"/>
    <mergeCell ref="B355:B359"/>
    <mergeCell ref="C353:C354"/>
    <mergeCell ref="D353:D354"/>
    <mergeCell ref="E353:E354"/>
    <mergeCell ref="F353:H353"/>
    <mergeCell ref="C355:C359"/>
    <mergeCell ref="D355:D359"/>
    <mergeCell ref="K353:M353"/>
    <mergeCell ref="N353:P353"/>
    <mergeCell ref="Q354:Q359"/>
    <mergeCell ref="K355:K359"/>
    <mergeCell ref="L355:L359"/>
    <mergeCell ref="M355:M359"/>
    <mergeCell ref="N355:N359"/>
    <mergeCell ref="O355:O359"/>
    <mergeCell ref="P355:P359"/>
    <mergeCell ref="B347:B351"/>
    <mergeCell ref="C347:C351"/>
    <mergeCell ref="D347:D351"/>
    <mergeCell ref="K347:K351"/>
    <mergeCell ref="L347:L351"/>
    <mergeCell ref="M347:M351"/>
    <mergeCell ref="N347:N351"/>
    <mergeCell ref="O347:O351"/>
    <mergeCell ref="P347:P351"/>
    <mergeCell ref="Q346:Q351"/>
    <mergeCell ref="D340:D343"/>
    <mergeCell ref="K328:M328"/>
    <mergeCell ref="N328:P328"/>
    <mergeCell ref="Q329:Q336"/>
    <mergeCell ref="K330:K336"/>
    <mergeCell ref="L330:L336"/>
    <mergeCell ref="M330:M336"/>
    <mergeCell ref="N330:N336"/>
    <mergeCell ref="O330:O336"/>
    <mergeCell ref="P330:P336"/>
    <mergeCell ref="A338:A339"/>
    <mergeCell ref="A340:A343"/>
    <mergeCell ref="B338:B339"/>
    <mergeCell ref="B340:B343"/>
    <mergeCell ref="C338:C339"/>
    <mergeCell ref="D338:D339"/>
    <mergeCell ref="E338:E339"/>
    <mergeCell ref="F338:H338"/>
    <mergeCell ref="C340:C343"/>
    <mergeCell ref="Q339:Q343"/>
    <mergeCell ref="K340:K343"/>
    <mergeCell ref="L340:L343"/>
    <mergeCell ref="M340:M343"/>
    <mergeCell ref="N340:N343"/>
    <mergeCell ref="O340:O343"/>
    <mergeCell ref="D328:D329"/>
    <mergeCell ref="E328:E329"/>
    <mergeCell ref="M307:M308"/>
    <mergeCell ref="N307:N308"/>
    <mergeCell ref="O307:O308"/>
    <mergeCell ref="P307:P308"/>
    <mergeCell ref="C309:H309"/>
    <mergeCell ref="C310:H310"/>
    <mergeCell ref="A312:A313"/>
    <mergeCell ref="A314:A317"/>
    <mergeCell ref="B312:B313"/>
    <mergeCell ref="B314:B317"/>
    <mergeCell ref="C312:C313"/>
    <mergeCell ref="D312:D313"/>
    <mergeCell ref="E312:E313"/>
    <mergeCell ref="F312:H312"/>
    <mergeCell ref="C314:C317"/>
    <mergeCell ref="D314:D317"/>
    <mergeCell ref="K312:M312"/>
    <mergeCell ref="N312:P312"/>
    <mergeCell ref="K314:K317"/>
    <mergeCell ref="L314:L317"/>
    <mergeCell ref="M314:M317"/>
    <mergeCell ref="N314:N317"/>
    <mergeCell ref="O314:O317"/>
    <mergeCell ref="P314:P317"/>
    <mergeCell ref="C284:H284"/>
    <mergeCell ref="A286:A287"/>
    <mergeCell ref="A288:A292"/>
    <mergeCell ref="B286:B287"/>
    <mergeCell ref="B288:B292"/>
    <mergeCell ref="C286:C287"/>
    <mergeCell ref="D286:D287"/>
    <mergeCell ref="E286:E287"/>
    <mergeCell ref="F286:H286"/>
    <mergeCell ref="C288:C292"/>
    <mergeCell ref="D288:D292"/>
    <mergeCell ref="K286:M286"/>
    <mergeCell ref="N286:P286"/>
    <mergeCell ref="Q287:Q292"/>
    <mergeCell ref="K288:K292"/>
    <mergeCell ref="L288:L292"/>
    <mergeCell ref="M288:M292"/>
    <mergeCell ref="N288:N292"/>
    <mergeCell ref="O288:O292"/>
    <mergeCell ref="P288:P292"/>
    <mergeCell ref="A279:A280"/>
    <mergeCell ref="A281:A283"/>
    <mergeCell ref="B281:B283"/>
    <mergeCell ref="C279:C280"/>
    <mergeCell ref="D279:D280"/>
    <mergeCell ref="C281:C283"/>
    <mergeCell ref="E279:E280"/>
    <mergeCell ref="F279:H279"/>
    <mergeCell ref="D281:D283"/>
    <mergeCell ref="K279:M279"/>
    <mergeCell ref="N279:P279"/>
    <mergeCell ref="Q280:Q283"/>
    <mergeCell ref="K281:K283"/>
    <mergeCell ref="L281:L283"/>
    <mergeCell ref="M281:M283"/>
    <mergeCell ref="N281:N283"/>
    <mergeCell ref="O281:O283"/>
    <mergeCell ref="P281:P283"/>
    <mergeCell ref="A271:A272"/>
    <mergeCell ref="A273:A277"/>
    <mergeCell ref="B271:B272"/>
    <mergeCell ref="B273:B277"/>
    <mergeCell ref="C271:C272"/>
    <mergeCell ref="D271:D272"/>
    <mergeCell ref="E271:E272"/>
    <mergeCell ref="F271:H271"/>
    <mergeCell ref="C273:C277"/>
    <mergeCell ref="D273:D277"/>
    <mergeCell ref="K271:M271"/>
    <mergeCell ref="N271:P271"/>
    <mergeCell ref="Q272:Q277"/>
    <mergeCell ref="K273:K277"/>
    <mergeCell ref="L273:L277"/>
    <mergeCell ref="M273:M277"/>
    <mergeCell ref="N273:N277"/>
    <mergeCell ref="O273:O277"/>
    <mergeCell ref="P273:P277"/>
    <mergeCell ref="A264:A265"/>
    <mergeCell ref="A266:A269"/>
    <mergeCell ref="B264:B265"/>
    <mergeCell ref="B266:B269"/>
    <mergeCell ref="C264:C265"/>
    <mergeCell ref="D264:D265"/>
    <mergeCell ref="E264:E265"/>
    <mergeCell ref="F264:H264"/>
    <mergeCell ref="C266:C269"/>
    <mergeCell ref="D266:D269"/>
    <mergeCell ref="K264:M264"/>
    <mergeCell ref="N264:P264"/>
    <mergeCell ref="Q265:Q269"/>
    <mergeCell ref="K266:K269"/>
    <mergeCell ref="L266:L269"/>
    <mergeCell ref="M266:M269"/>
    <mergeCell ref="N266:N269"/>
    <mergeCell ref="O266:O269"/>
    <mergeCell ref="P266:P269"/>
    <mergeCell ref="A128:A129"/>
    <mergeCell ref="A130:A134"/>
    <mergeCell ref="B130:B133"/>
    <mergeCell ref="C128:C129"/>
    <mergeCell ref="D128:D129"/>
    <mergeCell ref="E128:E129"/>
    <mergeCell ref="F128:H128"/>
    <mergeCell ref="C130:C134"/>
    <mergeCell ref="D130:D134"/>
    <mergeCell ref="K128:M128"/>
    <mergeCell ref="N128:P128"/>
    <mergeCell ref="Q129:Q134"/>
    <mergeCell ref="K130:K134"/>
    <mergeCell ref="L130:L134"/>
    <mergeCell ref="M130:M134"/>
    <mergeCell ref="N130:N134"/>
    <mergeCell ref="O130:O134"/>
    <mergeCell ref="P130:P134"/>
    <mergeCell ref="A121:A122"/>
    <mergeCell ref="A123:A126"/>
    <mergeCell ref="B123:B126"/>
    <mergeCell ref="C121:C122"/>
    <mergeCell ref="D121:D122"/>
    <mergeCell ref="E121:E122"/>
    <mergeCell ref="F121:H121"/>
    <mergeCell ref="C123:C126"/>
    <mergeCell ref="D123:D126"/>
    <mergeCell ref="K121:M121"/>
    <mergeCell ref="N121:P121"/>
    <mergeCell ref="Q122:Q126"/>
    <mergeCell ref="K123:K126"/>
    <mergeCell ref="L123:L126"/>
    <mergeCell ref="M123:M126"/>
    <mergeCell ref="N123:N126"/>
    <mergeCell ref="O123:O126"/>
    <mergeCell ref="P123:P126"/>
    <mergeCell ref="M106:M110"/>
    <mergeCell ref="N106:N110"/>
    <mergeCell ref="O106:O110"/>
    <mergeCell ref="P106:P110"/>
    <mergeCell ref="A112:A113"/>
    <mergeCell ref="A114:A119"/>
    <mergeCell ref="B114:B119"/>
    <mergeCell ref="C112:C113"/>
    <mergeCell ref="D112:D113"/>
    <mergeCell ref="E112:E113"/>
    <mergeCell ref="F112:H112"/>
    <mergeCell ref="C114:C119"/>
    <mergeCell ref="D114:D119"/>
    <mergeCell ref="K112:M112"/>
    <mergeCell ref="N112:P112"/>
    <mergeCell ref="Q113:Q119"/>
    <mergeCell ref="K114:K119"/>
    <mergeCell ref="L114:L119"/>
    <mergeCell ref="M114:M119"/>
    <mergeCell ref="N114:N119"/>
    <mergeCell ref="O114:O119"/>
    <mergeCell ref="P114:P119"/>
    <mergeCell ref="A89:A102"/>
    <mergeCell ref="B89:B102"/>
    <mergeCell ref="C89:C102"/>
    <mergeCell ref="D89:D102"/>
    <mergeCell ref="Q88:Q102"/>
    <mergeCell ref="K89:K102"/>
    <mergeCell ref="L89:L102"/>
    <mergeCell ref="M89:M102"/>
    <mergeCell ref="N89:N102"/>
    <mergeCell ref="O89:O102"/>
    <mergeCell ref="P89:P102"/>
    <mergeCell ref="A104:A105"/>
    <mergeCell ref="A106:A110"/>
    <mergeCell ref="C104:C105"/>
    <mergeCell ref="D104:D105"/>
    <mergeCell ref="A87:A88"/>
    <mergeCell ref="C87:C88"/>
    <mergeCell ref="D87:D88"/>
    <mergeCell ref="E87:E88"/>
    <mergeCell ref="F87:H87"/>
    <mergeCell ref="K87:M87"/>
    <mergeCell ref="N87:P87"/>
    <mergeCell ref="E104:E105"/>
    <mergeCell ref="F104:H104"/>
    <mergeCell ref="C106:C110"/>
    <mergeCell ref="D106:D110"/>
    <mergeCell ref="B106:B110"/>
    <mergeCell ref="K104:M104"/>
    <mergeCell ref="N104:P104"/>
    <mergeCell ref="Q105:Q110"/>
    <mergeCell ref="K106:K110"/>
    <mergeCell ref="L106:L110"/>
    <mergeCell ref="A80:A81"/>
    <mergeCell ref="A82:A85"/>
    <mergeCell ref="C80:C81"/>
    <mergeCell ref="D80:D81"/>
    <mergeCell ref="E80:E81"/>
    <mergeCell ref="F80:H80"/>
    <mergeCell ref="C82:C85"/>
    <mergeCell ref="D82:D85"/>
    <mergeCell ref="K80:M80"/>
    <mergeCell ref="N80:P80"/>
    <mergeCell ref="Q81:Q85"/>
    <mergeCell ref="K82:K85"/>
    <mergeCell ref="L82:L85"/>
    <mergeCell ref="M82:M85"/>
    <mergeCell ref="N82:N85"/>
    <mergeCell ref="O82:O85"/>
    <mergeCell ref="P82:P85"/>
    <mergeCell ref="B82:B85"/>
    <mergeCell ref="A72:A73"/>
    <mergeCell ref="A74:A78"/>
    <mergeCell ref="B74:B78"/>
    <mergeCell ref="C72:C73"/>
    <mergeCell ref="D72:D73"/>
    <mergeCell ref="E72:E73"/>
    <mergeCell ref="F72:H72"/>
    <mergeCell ref="C74:C78"/>
    <mergeCell ref="D74:D78"/>
    <mergeCell ref="K72:M72"/>
    <mergeCell ref="N72:P72"/>
    <mergeCell ref="Q73:Q78"/>
    <mergeCell ref="K74:K78"/>
    <mergeCell ref="L74:L78"/>
    <mergeCell ref="M74:M78"/>
    <mergeCell ref="N74:N78"/>
    <mergeCell ref="O74:O78"/>
    <mergeCell ref="P74:P78"/>
    <mergeCell ref="A66:A67"/>
    <mergeCell ref="A68:A69"/>
    <mergeCell ref="B68:B69"/>
    <mergeCell ref="C66:C67"/>
    <mergeCell ref="D66:D67"/>
    <mergeCell ref="E66:E67"/>
    <mergeCell ref="F66:H66"/>
    <mergeCell ref="C68:C69"/>
    <mergeCell ref="D68:D69"/>
    <mergeCell ref="K66:M66"/>
    <mergeCell ref="N66:P66"/>
    <mergeCell ref="Q67:Q69"/>
    <mergeCell ref="K68:K69"/>
    <mergeCell ref="L68:L69"/>
    <mergeCell ref="M68:M69"/>
    <mergeCell ref="N68:N69"/>
    <mergeCell ref="O68:O69"/>
    <mergeCell ref="P68:P69"/>
    <mergeCell ref="A62:A64"/>
    <mergeCell ref="B57:B58"/>
    <mergeCell ref="C60:C61"/>
    <mergeCell ref="D60:D61"/>
    <mergeCell ref="E60:E61"/>
    <mergeCell ref="F60:H60"/>
    <mergeCell ref="C62:C64"/>
    <mergeCell ref="D62:D64"/>
    <mergeCell ref="K60:M60"/>
    <mergeCell ref="N60:P60"/>
    <mergeCell ref="Q61:Q64"/>
    <mergeCell ref="K62:K64"/>
    <mergeCell ref="L62:L64"/>
    <mergeCell ref="M62:M64"/>
    <mergeCell ref="N62:N64"/>
    <mergeCell ref="O62:O64"/>
    <mergeCell ref="P62:P64"/>
    <mergeCell ref="A57:A58"/>
    <mergeCell ref="C55:C56"/>
    <mergeCell ref="D55:D56"/>
    <mergeCell ref="E55:E56"/>
    <mergeCell ref="F55:H55"/>
    <mergeCell ref="C57:C58"/>
    <mergeCell ref="D57:D58"/>
    <mergeCell ref="K55:M55"/>
    <mergeCell ref="N55:P55"/>
    <mergeCell ref="Q56:Q58"/>
    <mergeCell ref="K57:K58"/>
    <mergeCell ref="L57:L58"/>
    <mergeCell ref="M57:M58"/>
    <mergeCell ref="N57:N58"/>
    <mergeCell ref="O57:O58"/>
    <mergeCell ref="P57:P58"/>
    <mergeCell ref="A60:A61"/>
    <mergeCell ref="Q44:Q47"/>
    <mergeCell ref="K45:K47"/>
    <mergeCell ref="L45:L47"/>
    <mergeCell ref="M45:M47"/>
    <mergeCell ref="N45:N47"/>
    <mergeCell ref="O45:O47"/>
    <mergeCell ref="P45:P47"/>
    <mergeCell ref="C43:C44"/>
    <mergeCell ref="D43:D44"/>
    <mergeCell ref="E43:E44"/>
    <mergeCell ref="F43:H43"/>
    <mergeCell ref="C45:C47"/>
    <mergeCell ref="D45:D47"/>
    <mergeCell ref="A43:A44"/>
    <mergeCell ref="A45:A47"/>
    <mergeCell ref="A49:A50"/>
    <mergeCell ref="A51:A53"/>
    <mergeCell ref="C49:C50"/>
    <mergeCell ref="D49:D50"/>
    <mergeCell ref="E49:E50"/>
    <mergeCell ref="F49:H49"/>
    <mergeCell ref="C51:C53"/>
    <mergeCell ref="D51:D53"/>
    <mergeCell ref="K49:M49"/>
    <mergeCell ref="N49:P49"/>
    <mergeCell ref="Q50:Q53"/>
    <mergeCell ref="K51:K53"/>
    <mergeCell ref="L51:L53"/>
    <mergeCell ref="M51:M53"/>
    <mergeCell ref="N51:N53"/>
    <mergeCell ref="O51:O53"/>
    <mergeCell ref="P51:P53"/>
    <mergeCell ref="Q31:Q34"/>
    <mergeCell ref="A32:A34"/>
    <mergeCell ref="C32:C34"/>
    <mergeCell ref="D32:D34"/>
    <mergeCell ref="K32:K34"/>
    <mergeCell ref="L32:L34"/>
    <mergeCell ref="M32:M34"/>
    <mergeCell ref="N32:N34"/>
    <mergeCell ref="O32:O34"/>
    <mergeCell ref="P32:P34"/>
    <mergeCell ref="A36:A37"/>
    <mergeCell ref="C36:C37"/>
    <mergeCell ref="D36:D37"/>
    <mergeCell ref="E36:E37"/>
    <mergeCell ref="F36:H36"/>
    <mergeCell ref="K36:M36"/>
    <mergeCell ref="N36:P36"/>
    <mergeCell ref="Q37:Q40"/>
    <mergeCell ref="A38:A40"/>
    <mergeCell ref="C38:C40"/>
    <mergeCell ref="D38:D40"/>
    <mergeCell ref="K38:K40"/>
    <mergeCell ref="L38:L40"/>
    <mergeCell ref="M38:M40"/>
    <mergeCell ref="N38:N40"/>
    <mergeCell ref="O38:O40"/>
    <mergeCell ref="P38:P40"/>
    <mergeCell ref="D503:D504"/>
    <mergeCell ref="I494:K495"/>
    <mergeCell ref="A496:Q501"/>
    <mergeCell ref="C493:H493"/>
    <mergeCell ref="A475:A476"/>
    <mergeCell ref="A477:A483"/>
    <mergeCell ref="C475:C476"/>
    <mergeCell ref="D475:D476"/>
    <mergeCell ref="E475:E476"/>
    <mergeCell ref="F475:H475"/>
    <mergeCell ref="C477:C483"/>
    <mergeCell ref="D477:D483"/>
    <mergeCell ref="K475:M475"/>
    <mergeCell ref="N475:P475"/>
    <mergeCell ref="Q476:Q483"/>
    <mergeCell ref="K477:K483"/>
    <mergeCell ref="L477:L483"/>
    <mergeCell ref="M477:M483"/>
    <mergeCell ref="N477:N483"/>
    <mergeCell ref="E503:E504"/>
    <mergeCell ref="F503:H503"/>
    <mergeCell ref="A467:A468"/>
    <mergeCell ref="A469:A473"/>
    <mergeCell ref="A458:A459"/>
    <mergeCell ref="B458:B459"/>
    <mergeCell ref="C458:C459"/>
    <mergeCell ref="D458:D459"/>
    <mergeCell ref="E458:E459"/>
    <mergeCell ref="F458:H458"/>
    <mergeCell ref="K458:M458"/>
    <mergeCell ref="N458:P458"/>
    <mergeCell ref="A445:A449"/>
    <mergeCell ref="N453:N456"/>
    <mergeCell ref="O453:O456"/>
    <mergeCell ref="P453:P456"/>
    <mergeCell ref="B453:B456"/>
    <mergeCell ref="A443:A444"/>
    <mergeCell ref="C443:C444"/>
    <mergeCell ref="D443:D444"/>
    <mergeCell ref="E443:E444"/>
    <mergeCell ref="F443:H443"/>
    <mergeCell ref="K443:M443"/>
    <mergeCell ref="N443:P443"/>
    <mergeCell ref="K453:K456"/>
    <mergeCell ref="L453:L456"/>
    <mergeCell ref="M453:M456"/>
    <mergeCell ref="A460:A465"/>
    <mergeCell ref="B460:B465"/>
    <mergeCell ref="C460:C465"/>
    <mergeCell ref="D460:D465"/>
    <mergeCell ref="K460:K465"/>
    <mergeCell ref="L460:L465"/>
    <mergeCell ref="M460:M465"/>
    <mergeCell ref="A1:Q1"/>
    <mergeCell ref="A3:A4"/>
    <mergeCell ref="C3:C4"/>
    <mergeCell ref="D3:D4"/>
    <mergeCell ref="E3:E4"/>
    <mergeCell ref="F3:H3"/>
    <mergeCell ref="K3:M3"/>
    <mergeCell ref="N3:P3"/>
    <mergeCell ref="A17:A18"/>
    <mergeCell ref="C17:C18"/>
    <mergeCell ref="D17:D18"/>
    <mergeCell ref="E17:E18"/>
    <mergeCell ref="F17:H17"/>
    <mergeCell ref="K17:M17"/>
    <mergeCell ref="A19:A21"/>
    <mergeCell ref="C24:C25"/>
    <mergeCell ref="D24:D25"/>
    <mergeCell ref="E24:E25"/>
    <mergeCell ref="F24:H24"/>
    <mergeCell ref="M19:M21"/>
    <mergeCell ref="A24:A25"/>
    <mergeCell ref="I3:I4"/>
    <mergeCell ref="J3:J4"/>
    <mergeCell ref="K12:K15"/>
    <mergeCell ref="L12:L15"/>
    <mergeCell ref="M12:M15"/>
    <mergeCell ref="Q4:Q8"/>
    <mergeCell ref="A5:A8"/>
    <mergeCell ref="C5:C8"/>
    <mergeCell ref="D5:D8"/>
    <mergeCell ref="K5:K8"/>
    <mergeCell ref="L5:L8"/>
    <mergeCell ref="Q428:Q433"/>
    <mergeCell ref="A429:A433"/>
    <mergeCell ref="B429:B433"/>
    <mergeCell ref="C429:C433"/>
    <mergeCell ref="F220:H220"/>
    <mergeCell ref="K220:M220"/>
    <mergeCell ref="N220:P220"/>
    <mergeCell ref="A242:A243"/>
    <mergeCell ref="C242:C243"/>
    <mergeCell ref="D242:D243"/>
    <mergeCell ref="E242:E243"/>
    <mergeCell ref="F242:H242"/>
    <mergeCell ref="F226:H226"/>
    <mergeCell ref="A257:A258"/>
    <mergeCell ref="A259:A262"/>
    <mergeCell ref="B257:B258"/>
    <mergeCell ref="B259:B262"/>
    <mergeCell ref="C257:C258"/>
    <mergeCell ref="D257:D258"/>
    <mergeCell ref="E257:E258"/>
    <mergeCell ref="F257:H257"/>
    <mergeCell ref="C259:C262"/>
    <mergeCell ref="D259:D262"/>
    <mergeCell ref="K257:M257"/>
    <mergeCell ref="N257:P257"/>
    <mergeCell ref="Q258:Q262"/>
    <mergeCell ref="K259:K262"/>
    <mergeCell ref="L259:L262"/>
    <mergeCell ref="M259:M262"/>
    <mergeCell ref="N259:N262"/>
    <mergeCell ref="O259:O262"/>
    <mergeCell ref="P259:P262"/>
    <mergeCell ref="Q25:Q28"/>
    <mergeCell ref="A26:A28"/>
    <mergeCell ref="A250:A254"/>
    <mergeCell ref="B250:B254"/>
    <mergeCell ref="C250:C254"/>
    <mergeCell ref="D250:D254"/>
    <mergeCell ref="C255:H255"/>
    <mergeCell ref="Q227:Q232"/>
    <mergeCell ref="M228:M232"/>
    <mergeCell ref="N228:N232"/>
    <mergeCell ref="O228:O232"/>
    <mergeCell ref="P228:P232"/>
    <mergeCell ref="A228:A232"/>
    <mergeCell ref="C228:C232"/>
    <mergeCell ref="D228:D232"/>
    <mergeCell ref="K228:K232"/>
    <mergeCell ref="L228:L232"/>
    <mergeCell ref="K214:M214"/>
    <mergeCell ref="K226:M226"/>
    <mergeCell ref="N226:P226"/>
    <mergeCell ref="N214:P214"/>
    <mergeCell ref="F214:H214"/>
    <mergeCell ref="A226:A227"/>
    <mergeCell ref="C226:C227"/>
    <mergeCell ref="D226:D227"/>
    <mergeCell ref="E226:E227"/>
    <mergeCell ref="A214:A215"/>
    <mergeCell ref="C214:C215"/>
    <mergeCell ref="D214:D215"/>
    <mergeCell ref="E214:E215"/>
    <mergeCell ref="E30:E31"/>
    <mergeCell ref="F30:H30"/>
    <mergeCell ref="A294:A295"/>
    <mergeCell ref="B294:B295"/>
    <mergeCell ref="C294:C295"/>
    <mergeCell ref="D294:D295"/>
    <mergeCell ref="E294:E295"/>
    <mergeCell ref="F294:H294"/>
    <mergeCell ref="K294:M294"/>
    <mergeCell ref="N294:P294"/>
    <mergeCell ref="Q295:Q303"/>
    <mergeCell ref="K296:K303"/>
    <mergeCell ref="L296:L303"/>
    <mergeCell ref="M296:M303"/>
    <mergeCell ref="N296:N303"/>
    <mergeCell ref="O296:O303"/>
    <mergeCell ref="P296:P303"/>
    <mergeCell ref="A296:A303"/>
    <mergeCell ref="B296:B303"/>
    <mergeCell ref="C296:C303"/>
    <mergeCell ref="D296:D303"/>
    <mergeCell ref="A305:A306"/>
    <mergeCell ref="A307:A308"/>
    <mergeCell ref="B307:B308"/>
    <mergeCell ref="C305:C306"/>
    <mergeCell ref="D305:D306"/>
    <mergeCell ref="E305:E306"/>
    <mergeCell ref="F305:H305"/>
    <mergeCell ref="C307:C308"/>
    <mergeCell ref="D307:D308"/>
    <mergeCell ref="K305:M305"/>
    <mergeCell ref="N305:P305"/>
    <mergeCell ref="Q306:Q308"/>
    <mergeCell ref="K307:K308"/>
    <mergeCell ref="L307:L308"/>
    <mergeCell ref="Q313:Q317"/>
    <mergeCell ref="A319:A320"/>
    <mergeCell ref="B319:B320"/>
    <mergeCell ref="C319:C320"/>
    <mergeCell ref="D319:D320"/>
    <mergeCell ref="E319:E320"/>
    <mergeCell ref="F319:H319"/>
    <mergeCell ref="K319:M319"/>
    <mergeCell ref="N319:P319"/>
    <mergeCell ref="Q320:Q324"/>
    <mergeCell ref="K321:K324"/>
    <mergeCell ref="L321:L324"/>
    <mergeCell ref="M321:M324"/>
    <mergeCell ref="N321:N324"/>
    <mergeCell ref="O321:O324"/>
    <mergeCell ref="P321:P324"/>
    <mergeCell ref="A321:A325"/>
    <mergeCell ref="C321:C325"/>
    <mergeCell ref="D321:D325"/>
    <mergeCell ref="C326:H326"/>
    <mergeCell ref="A328:A329"/>
    <mergeCell ref="B328:B329"/>
    <mergeCell ref="C328:C329"/>
    <mergeCell ref="A330:A336"/>
    <mergeCell ref="B330:B336"/>
    <mergeCell ref="P340:P343"/>
    <mergeCell ref="A353:A354"/>
    <mergeCell ref="A355:A359"/>
    <mergeCell ref="C360:H360"/>
    <mergeCell ref="A362:A363"/>
    <mergeCell ref="C362:C363"/>
    <mergeCell ref="D362:D363"/>
    <mergeCell ref="E362:E363"/>
    <mergeCell ref="F362:H362"/>
    <mergeCell ref="K362:M362"/>
    <mergeCell ref="N362:P362"/>
    <mergeCell ref="K338:M338"/>
    <mergeCell ref="N338:P338"/>
    <mergeCell ref="A345:A346"/>
    <mergeCell ref="B345:B346"/>
    <mergeCell ref="C345:C346"/>
    <mergeCell ref="D345:D346"/>
    <mergeCell ref="E345:E346"/>
    <mergeCell ref="F345:H345"/>
    <mergeCell ref="K345:M345"/>
    <mergeCell ref="N345:P345"/>
    <mergeCell ref="A347:A351"/>
    <mergeCell ref="F328:H328"/>
    <mergeCell ref="C330:C336"/>
    <mergeCell ref="D330:D336"/>
    <mergeCell ref="Q392:Q397"/>
    <mergeCell ref="K393:K397"/>
    <mergeCell ref="L393:L397"/>
    <mergeCell ref="M393:M397"/>
    <mergeCell ref="N393:N397"/>
    <mergeCell ref="A417:A418"/>
    <mergeCell ref="C417:C418"/>
    <mergeCell ref="D417:D418"/>
    <mergeCell ref="E417:E418"/>
    <mergeCell ref="F417:H417"/>
    <mergeCell ref="K417:M417"/>
    <mergeCell ref="N417:P417"/>
    <mergeCell ref="A374:A379"/>
    <mergeCell ref="P374:P379"/>
    <mergeCell ref="A381:A382"/>
    <mergeCell ref="A383:A388"/>
    <mergeCell ref="B382:B388"/>
    <mergeCell ref="C381:C382"/>
    <mergeCell ref="D381:D382"/>
    <mergeCell ref="E381:E382"/>
    <mergeCell ref="F381:H381"/>
    <mergeCell ref="C383:C388"/>
    <mergeCell ref="D383:D388"/>
    <mergeCell ref="K381:M381"/>
    <mergeCell ref="N381:P381"/>
    <mergeCell ref="Q382:Q388"/>
    <mergeCell ref="K383:K388"/>
    <mergeCell ref="L383:L388"/>
    <mergeCell ref="M383:M388"/>
    <mergeCell ref="N383:N388"/>
    <mergeCell ref="O383:O388"/>
    <mergeCell ref="P383:P388"/>
    <mergeCell ref="A427:A428"/>
    <mergeCell ref="B427:B428"/>
    <mergeCell ref="C427:C428"/>
    <mergeCell ref="D427:D428"/>
    <mergeCell ref="E427:E428"/>
    <mergeCell ref="F427:H427"/>
    <mergeCell ref="K427:M427"/>
    <mergeCell ref="N427:P427"/>
    <mergeCell ref="D429:D433"/>
    <mergeCell ref="K429:K433"/>
    <mergeCell ref="L429:L433"/>
    <mergeCell ref="M429:M433"/>
    <mergeCell ref="N429:N433"/>
    <mergeCell ref="O429:O433"/>
    <mergeCell ref="P429:P433"/>
    <mergeCell ref="C389:H389"/>
    <mergeCell ref="A391:A392"/>
    <mergeCell ref="A393:A397"/>
    <mergeCell ref="C391:C392"/>
    <mergeCell ref="D391:D392"/>
    <mergeCell ref="E391:E392"/>
    <mergeCell ref="F391:H391"/>
    <mergeCell ref="C393:C397"/>
    <mergeCell ref="D393:D397"/>
    <mergeCell ref="K391:M391"/>
    <mergeCell ref="N391:P391"/>
    <mergeCell ref="N399:P399"/>
    <mergeCell ref="C405:H405"/>
    <mergeCell ref="A409:Q415"/>
    <mergeCell ref="K405:Q408"/>
    <mergeCell ref="A419:A425"/>
    <mergeCell ref="C419:C425"/>
    <mergeCell ref="M5:M8"/>
    <mergeCell ref="N5:N8"/>
    <mergeCell ref="O5:O8"/>
    <mergeCell ref="P5:P8"/>
    <mergeCell ref="A10:A11"/>
    <mergeCell ref="C10:C11"/>
    <mergeCell ref="D10:D11"/>
    <mergeCell ref="E10:E11"/>
    <mergeCell ref="F10:H10"/>
    <mergeCell ref="K10:M10"/>
    <mergeCell ref="N10:P10"/>
    <mergeCell ref="Q11:Q15"/>
    <mergeCell ref="A12:A15"/>
    <mergeCell ref="C12:C15"/>
    <mergeCell ref="D12:D15"/>
    <mergeCell ref="B3:B4"/>
    <mergeCell ref="N12:N15"/>
    <mergeCell ref="O12:O15"/>
    <mergeCell ref="P12:P15"/>
    <mergeCell ref="C19:C21"/>
    <mergeCell ref="D19:D21"/>
    <mergeCell ref="K19:K21"/>
    <mergeCell ref="L19:L21"/>
    <mergeCell ref="C26:C28"/>
    <mergeCell ref="D26:D28"/>
    <mergeCell ref="K26:K28"/>
    <mergeCell ref="L26:L28"/>
    <mergeCell ref="M26:M28"/>
    <mergeCell ref="N26:N28"/>
    <mergeCell ref="O26:O28"/>
    <mergeCell ref="P26:P28"/>
    <mergeCell ref="A30:A31"/>
    <mergeCell ref="C30:C31"/>
    <mergeCell ref="D30:D31"/>
    <mergeCell ref="A137:A138"/>
    <mergeCell ref="A139:A143"/>
    <mergeCell ref="B139:B142"/>
    <mergeCell ref="C137:C138"/>
    <mergeCell ref="D137:D138"/>
    <mergeCell ref="E137:E138"/>
    <mergeCell ref="F137:H137"/>
    <mergeCell ref="C139:C143"/>
    <mergeCell ref="D139:D143"/>
    <mergeCell ref="K137:M137"/>
    <mergeCell ref="K24:M24"/>
    <mergeCell ref="N24:P24"/>
    <mergeCell ref="K30:M30"/>
    <mergeCell ref="N30:P30"/>
    <mergeCell ref="K43:M43"/>
    <mergeCell ref="N43:P43"/>
    <mergeCell ref="A55:A56"/>
    <mergeCell ref="N137:P137"/>
    <mergeCell ref="Q138:Q143"/>
    <mergeCell ref="K139:K143"/>
    <mergeCell ref="L139:L143"/>
    <mergeCell ref="M139:M143"/>
    <mergeCell ref="N139:N143"/>
    <mergeCell ref="O139:O143"/>
    <mergeCell ref="P139:P143"/>
    <mergeCell ref="A145:A146"/>
    <mergeCell ref="A147:A150"/>
    <mergeCell ref="B147:B150"/>
    <mergeCell ref="C145:C146"/>
    <mergeCell ref="D145:D146"/>
    <mergeCell ref="E145:E146"/>
    <mergeCell ref="F145:H145"/>
    <mergeCell ref="C147:C150"/>
    <mergeCell ref="D147:D150"/>
    <mergeCell ref="K145:M145"/>
    <mergeCell ref="N145:P145"/>
    <mergeCell ref="Q146:Q150"/>
    <mergeCell ref="K147:K150"/>
    <mergeCell ref="L147:L150"/>
    <mergeCell ref="M147:M150"/>
    <mergeCell ref="N147:N150"/>
    <mergeCell ref="O147:O150"/>
    <mergeCell ref="P147:P150"/>
    <mergeCell ref="A152:A153"/>
    <mergeCell ref="A154:A157"/>
    <mergeCell ref="B154:B157"/>
    <mergeCell ref="C152:C153"/>
    <mergeCell ref="D152:D153"/>
    <mergeCell ref="E152:E153"/>
    <mergeCell ref="F152:H152"/>
    <mergeCell ref="C154:C157"/>
    <mergeCell ref="D154:D157"/>
    <mergeCell ref="K152:M152"/>
    <mergeCell ref="N152:P152"/>
    <mergeCell ref="Q153:Q157"/>
    <mergeCell ref="K154:K157"/>
    <mergeCell ref="L154:L157"/>
    <mergeCell ref="M154:M157"/>
    <mergeCell ref="N154:N157"/>
    <mergeCell ref="O154:O157"/>
    <mergeCell ref="P154:P157"/>
    <mergeCell ref="A159:A160"/>
    <mergeCell ref="A161:A163"/>
    <mergeCell ref="B160:B163"/>
    <mergeCell ref="C159:C160"/>
    <mergeCell ref="D159:D160"/>
    <mergeCell ref="E159:E160"/>
    <mergeCell ref="F159:H159"/>
    <mergeCell ref="C161:C163"/>
    <mergeCell ref="D161:D163"/>
    <mergeCell ref="K159:M159"/>
    <mergeCell ref="N159:P159"/>
    <mergeCell ref="Q160:Q163"/>
    <mergeCell ref="K161:K163"/>
    <mergeCell ref="L161:L163"/>
    <mergeCell ref="M161:M163"/>
    <mergeCell ref="N161:N163"/>
    <mergeCell ref="O161:O163"/>
    <mergeCell ref="P161:P163"/>
    <mergeCell ref="A165:A166"/>
    <mergeCell ref="A167:A169"/>
    <mergeCell ref="B166:B169"/>
    <mergeCell ref="C165:C166"/>
    <mergeCell ref="D165:D166"/>
    <mergeCell ref="E165:E166"/>
    <mergeCell ref="F165:H165"/>
    <mergeCell ref="C167:C169"/>
    <mergeCell ref="D167:D169"/>
    <mergeCell ref="K165:M165"/>
    <mergeCell ref="N165:P165"/>
    <mergeCell ref="Q166:Q169"/>
    <mergeCell ref="K167:K169"/>
    <mergeCell ref="L167:L169"/>
    <mergeCell ref="M167:M169"/>
    <mergeCell ref="N167:N169"/>
    <mergeCell ref="O167:O169"/>
    <mergeCell ref="P167:P169"/>
    <mergeCell ref="A171:A172"/>
    <mergeCell ref="A173:A176"/>
    <mergeCell ref="B173:B176"/>
    <mergeCell ref="C171:C172"/>
    <mergeCell ref="D171:D172"/>
    <mergeCell ref="E171:E172"/>
    <mergeCell ref="F171:H171"/>
    <mergeCell ref="C173:C176"/>
    <mergeCell ref="D173:D176"/>
    <mergeCell ref="K171:M171"/>
    <mergeCell ref="N171:P171"/>
    <mergeCell ref="Q172:Q176"/>
    <mergeCell ref="K173:K176"/>
    <mergeCell ref="L173:L176"/>
    <mergeCell ref="M173:M176"/>
    <mergeCell ref="N173:N176"/>
    <mergeCell ref="O173:O176"/>
    <mergeCell ref="P173:P176"/>
    <mergeCell ref="A178:A179"/>
    <mergeCell ref="A180:A185"/>
    <mergeCell ref="B180:B185"/>
    <mergeCell ref="C178:C179"/>
    <mergeCell ref="D178:D179"/>
    <mergeCell ref="E178:E179"/>
    <mergeCell ref="F178:H178"/>
    <mergeCell ref="C180:C185"/>
    <mergeCell ref="D180:D185"/>
    <mergeCell ref="K178:M178"/>
    <mergeCell ref="N178:P178"/>
    <mergeCell ref="Q179:Q185"/>
    <mergeCell ref="K180:K185"/>
    <mergeCell ref="L180:L185"/>
    <mergeCell ref="M180:M185"/>
    <mergeCell ref="N180:N185"/>
    <mergeCell ref="O180:O185"/>
    <mergeCell ref="P180:P185"/>
    <mergeCell ref="Q221:Q224"/>
    <mergeCell ref="A222:A224"/>
    <mergeCell ref="C222:C224"/>
    <mergeCell ref="A187:A188"/>
    <mergeCell ref="A189:A192"/>
    <mergeCell ref="B189:B192"/>
    <mergeCell ref="C187:C188"/>
    <mergeCell ref="D187:D188"/>
    <mergeCell ref="E187:E188"/>
    <mergeCell ref="F187:H187"/>
    <mergeCell ref="C189:C192"/>
    <mergeCell ref="D189:D192"/>
    <mergeCell ref="K187:M187"/>
    <mergeCell ref="N187:P187"/>
    <mergeCell ref="Q188:Q192"/>
    <mergeCell ref="K189:K192"/>
    <mergeCell ref="L189:L192"/>
    <mergeCell ref="M189:M192"/>
    <mergeCell ref="N189:N192"/>
    <mergeCell ref="O189:O192"/>
    <mergeCell ref="P189:P192"/>
    <mergeCell ref="N207:P207"/>
    <mergeCell ref="A207:A208"/>
    <mergeCell ref="C207:C208"/>
    <mergeCell ref="D207:D208"/>
    <mergeCell ref="E207:E208"/>
    <mergeCell ref="F207:H207"/>
    <mergeCell ref="K207:M207"/>
    <mergeCell ref="D222:D224"/>
    <mergeCell ref="K222:K224"/>
    <mergeCell ref="L222:L224"/>
    <mergeCell ref="M222:M224"/>
    <mergeCell ref="Q208:Q212"/>
    <mergeCell ref="K209:K212"/>
    <mergeCell ref="L209:L212"/>
    <mergeCell ref="M209:M212"/>
    <mergeCell ref="N209:N212"/>
    <mergeCell ref="O209:O212"/>
    <mergeCell ref="P209:P212"/>
    <mergeCell ref="B209:B212"/>
    <mergeCell ref="A216:A218"/>
    <mergeCell ref="C216:C218"/>
    <mergeCell ref="D216:D218"/>
    <mergeCell ref="Q215:Q218"/>
    <mergeCell ref="K216:K218"/>
    <mergeCell ref="L216:L218"/>
    <mergeCell ref="M216:M218"/>
    <mergeCell ref="N216:N218"/>
    <mergeCell ref="O216:O218"/>
    <mergeCell ref="P216:P218"/>
    <mergeCell ref="A237:A240"/>
    <mergeCell ref="B237:B240"/>
    <mergeCell ref="C237:C240"/>
    <mergeCell ref="D237:D240"/>
    <mergeCell ref="K237:K240"/>
    <mergeCell ref="L237:L240"/>
    <mergeCell ref="M237:M240"/>
    <mergeCell ref="N237:N240"/>
    <mergeCell ref="O237:O240"/>
    <mergeCell ref="P237:P240"/>
    <mergeCell ref="P222:P224"/>
    <mergeCell ref="B222:B224"/>
    <mergeCell ref="B228:B232"/>
    <mergeCell ref="A199:H199"/>
    <mergeCell ref="A209:A212"/>
    <mergeCell ref="C209:C212"/>
    <mergeCell ref="D209:D212"/>
    <mergeCell ref="A220:A221"/>
    <mergeCell ref="C220:C221"/>
    <mergeCell ref="D220:D221"/>
    <mergeCell ref="E220:E221"/>
    <mergeCell ref="N222:N224"/>
    <mergeCell ref="O222:O224"/>
    <mergeCell ref="A203:Q205"/>
    <mergeCell ref="K199:Q202"/>
    <mergeCell ref="A200:H200"/>
    <mergeCell ref="A522:A523"/>
    <mergeCell ref="C522:C523"/>
    <mergeCell ref="D522:D523"/>
    <mergeCell ref="E522:E523"/>
    <mergeCell ref="C233:H233"/>
    <mergeCell ref="B216:B218"/>
    <mergeCell ref="A244:A246"/>
    <mergeCell ref="C244:C246"/>
    <mergeCell ref="D244:D246"/>
    <mergeCell ref="B242:B243"/>
    <mergeCell ref="B244:B246"/>
    <mergeCell ref="Q243:Q246"/>
    <mergeCell ref="K244:K246"/>
    <mergeCell ref="L244:L246"/>
    <mergeCell ref="M244:M246"/>
    <mergeCell ref="N244:N246"/>
    <mergeCell ref="O244:O246"/>
    <mergeCell ref="P244:P246"/>
    <mergeCell ref="A248:A249"/>
    <mergeCell ref="B248:B249"/>
    <mergeCell ref="C248:C249"/>
    <mergeCell ref="D248:D249"/>
    <mergeCell ref="E248:E249"/>
    <mergeCell ref="F248:H248"/>
    <mergeCell ref="K248:M248"/>
    <mergeCell ref="N248:P248"/>
    <mergeCell ref="Q249:Q254"/>
    <mergeCell ref="K250:K254"/>
    <mergeCell ref="L250:L254"/>
    <mergeCell ref="M250:M254"/>
    <mergeCell ref="N250:N254"/>
    <mergeCell ref="O250:O254"/>
    <mergeCell ref="O196:O197"/>
    <mergeCell ref="P196:P197"/>
    <mergeCell ref="C519:H519"/>
    <mergeCell ref="A513:A514"/>
    <mergeCell ref="A515:A517"/>
    <mergeCell ref="B514:B517"/>
    <mergeCell ref="C513:C514"/>
    <mergeCell ref="D513:D514"/>
    <mergeCell ref="E513:E514"/>
    <mergeCell ref="F513:H513"/>
    <mergeCell ref="C515:C517"/>
    <mergeCell ref="D515:D517"/>
    <mergeCell ref="K513:M513"/>
    <mergeCell ref="N513:P513"/>
    <mergeCell ref="Q514:Q517"/>
    <mergeCell ref="K515:K517"/>
    <mergeCell ref="L515:L517"/>
    <mergeCell ref="M515:M517"/>
    <mergeCell ref="N515:N517"/>
    <mergeCell ref="O515:O517"/>
    <mergeCell ref="P515:P517"/>
    <mergeCell ref="P250:P254"/>
    <mergeCell ref="N242:P242"/>
    <mergeCell ref="K242:M242"/>
    <mergeCell ref="A235:A236"/>
    <mergeCell ref="C235:C236"/>
    <mergeCell ref="D235:D236"/>
    <mergeCell ref="E235:E236"/>
    <mergeCell ref="F235:H235"/>
    <mergeCell ref="K235:M235"/>
    <mergeCell ref="N235:P235"/>
    <mergeCell ref="Q236:Q240"/>
    <mergeCell ref="N524:N526"/>
    <mergeCell ref="O524:O526"/>
    <mergeCell ref="P524:P526"/>
    <mergeCell ref="A536:A537"/>
    <mergeCell ref="C536:C537"/>
    <mergeCell ref="D536:D537"/>
    <mergeCell ref="E536:E537"/>
    <mergeCell ref="F536:H536"/>
    <mergeCell ref="K536:M536"/>
    <mergeCell ref="N536:P536"/>
    <mergeCell ref="Q537:Q550"/>
    <mergeCell ref="A538:A550"/>
    <mergeCell ref="B538:B550"/>
    <mergeCell ref="C538:C550"/>
    <mergeCell ref="D538:D550"/>
    <mergeCell ref="C534:H534"/>
    <mergeCell ref="A194:A195"/>
    <mergeCell ref="C194:C195"/>
    <mergeCell ref="D194:D195"/>
    <mergeCell ref="E194:E195"/>
    <mergeCell ref="F194:H194"/>
    <mergeCell ref="K194:M194"/>
    <mergeCell ref="N194:P194"/>
    <mergeCell ref="Q195:Q197"/>
    <mergeCell ref="A196:A197"/>
    <mergeCell ref="B196:B197"/>
    <mergeCell ref="C196:C197"/>
    <mergeCell ref="D196:D197"/>
    <mergeCell ref="K196:K197"/>
    <mergeCell ref="L196:L197"/>
    <mergeCell ref="M196:M197"/>
    <mergeCell ref="N196:N197"/>
    <mergeCell ref="N17:P17"/>
    <mergeCell ref="Q19:Q22"/>
    <mergeCell ref="C551:H551"/>
    <mergeCell ref="A528:A529"/>
    <mergeCell ref="C528:C529"/>
    <mergeCell ref="D528:D529"/>
    <mergeCell ref="E528:E529"/>
    <mergeCell ref="F528:H528"/>
    <mergeCell ref="K528:M528"/>
    <mergeCell ref="N528:P528"/>
    <mergeCell ref="B529:B533"/>
    <mergeCell ref="Q529:Q533"/>
    <mergeCell ref="A530:A533"/>
    <mergeCell ref="C530:C533"/>
    <mergeCell ref="D530:D533"/>
    <mergeCell ref="K530:K533"/>
    <mergeCell ref="L530:L533"/>
    <mergeCell ref="M530:M533"/>
    <mergeCell ref="N530:N533"/>
    <mergeCell ref="O530:O533"/>
    <mergeCell ref="P530:P533"/>
    <mergeCell ref="F522:H522"/>
    <mergeCell ref="K522:M522"/>
    <mergeCell ref="N522:P522"/>
    <mergeCell ref="B523:B526"/>
    <mergeCell ref="Q523:Q526"/>
    <mergeCell ref="A524:A526"/>
    <mergeCell ref="C524:C526"/>
    <mergeCell ref="D524:D526"/>
    <mergeCell ref="K524:K526"/>
    <mergeCell ref="L524:L526"/>
    <mergeCell ref="M524:M52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2024-06-18T06:18:03Z</cp:lastPrinted>
  <dcterms:created xsi:type="dcterms:W3CDTF">2016-12-09T08:26:29Z</dcterms:created>
  <dcterms:modified xsi:type="dcterms:W3CDTF">2026-06-23T11:01:37Z</dcterms:modified>
</cp:coreProperties>
</file>